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D:\MUTEMET\HARUN\MAAŞ\Genel Bütçe\657\2024\657 Maaş (Aralık 2024)\"/>
    </mc:Choice>
  </mc:AlternateContent>
  <xr:revisionPtr revIDLastSave="0" documentId="13_ncr:1_{B37D2D36-E9CB-44F7-B3FA-A97051462A14}" xr6:coauthVersionLast="47" xr6:coauthVersionMax="47" xr10:uidLastSave="{00000000-0000-0000-0000-000000000000}"/>
  <bookViews>
    <workbookView xWindow="-120" yWindow="-120" windowWidth="29040" windowHeight="15720" xr2:uid="{00000000-000D-0000-FFFF-FFFF00000000}"/>
  </bookViews>
  <sheets>
    <sheet name="Memur" sheetId="1" r:id="rId1"/>
    <sheet name="4B Sözleşmeli" sheetId="2" r:id="rId2"/>
    <sheet name="Sabit Ek Ödeme"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8" i="2" l="1"/>
  <c r="H27" i="2"/>
  <c r="G27" i="2"/>
  <c r="F27" i="2"/>
  <c r="C27" i="2"/>
  <c r="C33" i="1"/>
  <c r="F33" i="1"/>
  <c r="G33" i="1"/>
  <c r="H33" i="1"/>
  <c r="P13" i="1" s="1"/>
  <c r="O10" i="1"/>
  <c r="O9" i="1"/>
  <c r="O9" i="2"/>
  <c r="G5" i="3"/>
  <c r="G7" i="3" s="1"/>
  <c r="H5" i="3"/>
  <c r="H7" i="3" s="1"/>
  <c r="P6" i="3" s="1"/>
  <c r="O5" i="3"/>
  <c r="C7" i="3"/>
  <c r="F7" i="3"/>
  <c r="G26" i="1"/>
  <c r="H26" i="1" s="1"/>
  <c r="G21" i="2"/>
  <c r="H21" i="2" s="1"/>
  <c r="G29" i="1"/>
  <c r="G5" i="1"/>
  <c r="H5" i="1" s="1"/>
  <c r="G6" i="2"/>
  <c r="H6" i="2" s="1"/>
  <c r="O7" i="2" s="1"/>
  <c r="G5" i="2"/>
  <c r="G26" i="2"/>
  <c r="H26" i="2" s="1"/>
  <c r="O11" i="2" s="1"/>
  <c r="G24" i="2"/>
  <c r="H24" i="2" s="1"/>
  <c r="O10" i="2" s="1"/>
  <c r="G22" i="2"/>
  <c r="H22" i="2" s="1"/>
  <c r="H5" i="2" l="1"/>
  <c r="P12" i="2" l="1"/>
  <c r="O6" i="2"/>
  <c r="O6" i="1" l="1"/>
  <c r="G9" i="1"/>
  <c r="H9" i="1" s="1"/>
  <c r="O8" i="1" s="1"/>
  <c r="G27" i="1"/>
  <c r="H27" i="1" s="1"/>
  <c r="H29" i="1"/>
  <c r="O11" i="1" s="1"/>
  <c r="G8" i="1" l="1"/>
  <c r="H8" i="1" s="1"/>
  <c r="O7" i="1" s="1"/>
  <c r="G32" i="1" l="1"/>
  <c r="H32" i="1" s="1"/>
  <c r="O12" i="1" l="1"/>
</calcChain>
</file>

<file path=xl/sharedStrings.xml><?xml version="1.0" encoding="utf-8"?>
<sst xmlns="http://schemas.openxmlformats.org/spreadsheetml/2006/main" count="176" uniqueCount="94">
  <si>
    <t>Aylık Tutar</t>
  </si>
  <si>
    <t>Taban Aylık</t>
  </si>
  <si>
    <t>Ek Gösterge</t>
  </si>
  <si>
    <t>Kıdem Aylık</t>
  </si>
  <si>
    <t>Yan Ödeme</t>
  </si>
  <si>
    <t>Aile Yardımı</t>
  </si>
  <si>
    <t>Çocuk Yardımı</t>
  </si>
  <si>
    <t>Dil Tazminatı</t>
  </si>
  <si>
    <t>Temel Maaşlar</t>
  </si>
  <si>
    <t>Zam ve Tazminatlar</t>
  </si>
  <si>
    <t xml:space="preserve">Sosyal Haklar </t>
  </si>
  <si>
    <t>Sosyal Güvenlik Primi Ödemeleri</t>
  </si>
  <si>
    <t>Sağlık Pirimi Ödemeleri</t>
  </si>
  <si>
    <t>Normalde Olması Gereken ÖEB Tutarları</t>
  </si>
  <si>
    <t>Tutarları</t>
  </si>
  <si>
    <t>Sabit Ek Ödeme (Nisbi)</t>
  </si>
  <si>
    <t>Sabit Ek Ödeme (209)</t>
  </si>
  <si>
    <t>Sağlık Hizmetleri Tazm.</t>
  </si>
  <si>
    <t>Makam Tazm.</t>
  </si>
  <si>
    <t>Özel Hizmet Tazm.</t>
  </si>
  <si>
    <t>İlave Ödeme (375 KHK E.M. 40)</t>
  </si>
  <si>
    <t>Temsil / Görev Tazm.</t>
  </si>
  <si>
    <t>Artış % 100</t>
  </si>
  <si>
    <t>Sağlık Sigorta Primi (Devlet)</t>
  </si>
  <si>
    <t>Emekli Keseneği (Devlet)</t>
  </si>
  <si>
    <t>Asayiş Tazminatı</t>
  </si>
  <si>
    <t>Ek Tazminat (28/A)</t>
  </si>
  <si>
    <t>Ek Tazminat (28/B)</t>
  </si>
  <si>
    <t>Dışişleri Hizmetleri Tazminatı</t>
  </si>
  <si>
    <t>Emniyet Uçuş Tazminatı</t>
  </si>
  <si>
    <t>Askeri Uçuş Tazminatı</t>
  </si>
  <si>
    <t xml:space="preserve">TOPLAM : </t>
  </si>
  <si>
    <t>Malülllük Yaşlılık ve Ölüm Primi</t>
  </si>
  <si>
    <t>Hesap No</t>
  </si>
  <si>
    <t>E.Kod1</t>
  </si>
  <si>
    <t>E.Kod2</t>
  </si>
  <si>
    <t>E.Kod3</t>
  </si>
  <si>
    <t>E.Kod4</t>
  </si>
  <si>
    <t>BORÇ</t>
  </si>
  <si>
    <t>Hesap Adı</t>
  </si>
  <si>
    <t>Taban Aylığı</t>
  </si>
  <si>
    <t>Zamlar ve Tazminatlar</t>
  </si>
  <si>
    <t>Sosyal Haklar</t>
  </si>
  <si>
    <t>Maaş Avansları</t>
  </si>
  <si>
    <t>Bordro İcmal veya Bordro Maaş Unsurları</t>
  </si>
  <si>
    <t>ÖEB Hesap Adı BORÇ Unsurları</t>
  </si>
  <si>
    <t>ÖEB BORÇ Tutarları</t>
  </si>
  <si>
    <t>Avans Kapatmada Kullanılacak Tutarlar</t>
  </si>
  <si>
    <t>Avans Kapatma ÖEB Hazırlama Yöntemi</t>
  </si>
  <si>
    <t>ALACAK</t>
  </si>
  <si>
    <t>HSYK Üye Tazminatı</t>
  </si>
  <si>
    <t>Diğer Tazminatlar Toplamı</t>
  </si>
  <si>
    <t>HYS Avans Kapatma Aşamaları</t>
  </si>
  <si>
    <r>
      <t>Muhasebe birimleri tarafından Aralık ayının 15 inde yapılan maaş ve ücret ödemelerinden 01-14 Ocak dönemine karşılık gelen ve 162-Bütçe Dışı Avans ve Krediler Hesabının, 05.01-Maaş Avansları ekonomik koduna borç kaydedilerek ertesi yıla devrettirilen tutarlar,</t>
    </r>
    <r>
      <rPr>
        <u/>
        <sz val="11"/>
        <color rgb="FFFF0000"/>
        <rFont val="Calibri"/>
        <family val="2"/>
        <charset val="162"/>
        <scheme val="minor"/>
      </rPr>
      <t xml:space="preserve"> yeni yılın başında en geç üç hafta içinde, 630-Giderler Hesabı (İlgili Ekonomik Kodlar) borç, 162.05.01 - Maaş Avansları alacak,</t>
    </r>
    <r>
      <rPr>
        <sz val="11"/>
        <color theme="1"/>
        <rFont val="Calibri"/>
        <family val="2"/>
        <charset val="162"/>
        <scheme val="minor"/>
      </rPr>
      <t xml:space="preserve"> yansıtma kaydı olarak 830 - Bütçe Giderleri Hesabına (İlgili Ekonomik Kodlar) borç ve 835-Gider Yansıtma Hesabına alacak kaydı girilmek suretiyle düzenlenecek ödeme emri belgesinin imza süreci tamamlanmak suretiyle mahsup işlemi gerçekleştirilecektir.</t>
    </r>
  </si>
  <si>
    <t>1. HYS Harcama İşlemleri altından Harcama Ekle diyerek yeni bir harcama süreci başlatılır.</t>
  </si>
  <si>
    <t>3. Harcama Türü "Personel Gideri", Harcama Alt Türü "Memur Maaşı" seçilir.</t>
  </si>
  <si>
    <t>4. Program Türü, Program Alt Türü, Faaliyet Türü ve Alt Faaliyet Türü Kurumunuzun türüne göre, normal maaş Ödeme Emri sürecindeki gibi seçilir. Örneğin, Devlet Hastanesi için, 54- Tedavi Edici Sağlık, 167- Tedavi Hizmetleri, 480- Devlet Hastanesi Hizmetleri, 16802- Hastane Hizmetleri</t>
  </si>
  <si>
    <t xml:space="preserve">6. Harcama Ekle denilerek Harcama Talimatı oluşturulmuş olur. </t>
  </si>
  <si>
    <t>7. Harcama İşlemleri bölümünde Sorgula denildikten sonra oluşturulan Harcama Talimatı seçilir ve sağ üstteki İşlemler menüsünden Ödeme Talebi Oluştur seçilir.</t>
  </si>
  <si>
    <t>8. Ödeme İşlemleri altından Ödeme Talebi İşlemleri seçilir ve Sorgula ile oluşturulan Ödeme Talebi seçildikten sonra Ödeme Emri Oluştur butonuna tıklanır.</t>
  </si>
  <si>
    <t>9. Gerçekleştirme Usulü "Kamu İhale Kanununa Tabi Olmayan Harcamalar" ve Ödeme Yöntemi "Hazine Üzerinden Yurtiçi Hesaba Ödeme" seçilir.</t>
  </si>
  <si>
    <t>10. Ödeme Yapılacak Kişi/Kurum bölümüne kurumun Vergi Kimlik Numarası yazılır ve kutucuğun yanındaki sorgulama butonuna basılır. IBAN kutucuğuna kurumun IBAN'ı yazılır.</t>
  </si>
  <si>
    <t>Sosyal Güvenlik Prim Ödemeleri</t>
  </si>
  <si>
    <t>Sağlık Primi Ödemeleri</t>
  </si>
  <si>
    <t>5. Bütçe Ödenek bölümüne, 2 Bütçe Tertibi eklenir: Sonu 01.01.01 ile biten Memur Maaşları bütçe tertibi ile sonu 01.02.01 ile biten Sosyal Güvenlik Kurumu bütçe tertibi. Devlet Hastanesi için örneğin; 
54.167.480.16802.14.67.01.01.01
54.167.480.16802.14.67.01.02.01</t>
  </si>
  <si>
    <t>11. 6 tane Ödeme Kalemi eklenir ve yukarıdaki Avans Kapatma ÖEB Hazırlama Yöntemi tablosunda yer alan ödeme kalemleri tek tek seçilir.</t>
  </si>
  <si>
    <t>12. Kesintiler bölümüne bir tane kesinti eklenir. Kesinti Türü "Diğer", Kesinti Alt Türü "Maaş Avansları" seçildikten sonra yukarıdaki tabloda yer alan "Maaş Avansları" bölümündeki tutar yazılır.</t>
  </si>
  <si>
    <t>13. Ödeme Emri Ekleri bölümüne, maaş avansının kapatıldığı Ödeme Emri Belgesi (Aralık 2023 maaşının Ödeme Emri Belgesi yani), ıslak imzalı olarak taranıp yüklenir. Gerçekleştirme Görevlisi ve Harcama Yetkilisi onayı ve Muhasebeye gönderilmesiyle süreç tamamlanmış olur.</t>
  </si>
  <si>
    <t>KBS KILAVUZU: B-BÜTÇE DIŞI AVANSLARIN MAHSUP İŞLEMİ</t>
  </si>
  <si>
    <t>Memur Maaşlarının Avans Kapatması İle İlgili Aşamalar</t>
  </si>
  <si>
    <t>4B Sözleşmeli Personel Ücretlerinin Avans Kapatması İle İlgili Aşamalar</t>
  </si>
  <si>
    <t>Brüt Ücret</t>
  </si>
  <si>
    <t>657 S.K. 4/B Sözleşmeli Personel Ücretleri</t>
  </si>
  <si>
    <t>657 S.K. 4/B Sözleşmeli Personel Zam ve Tazminatları</t>
  </si>
  <si>
    <t>657 S.K. 4/B Sözleşmeli Personel Sosyal Hakları</t>
  </si>
  <si>
    <t>Ücret Avansları</t>
  </si>
  <si>
    <t>2. İşin adı, tanımı, açıklama bölümlerine, "4B Sözleşmelilerin Aralık 2023 Maaşlarının Avans Kapatması" tarzında bir açıklama girilir.</t>
  </si>
  <si>
    <t>3. Harcama Türü "Personel Gideri", Harcama Alt Türü "Sözleşmeli Personel Ücreti" seçilir.</t>
  </si>
  <si>
    <t>5. Bütçe Ödenek bölümüne, 2 Bütçe Tertibi eklenir: Sonu 01.01.02 ile biten Sözleşmeli Personel Ücretleri bütçe tertibi ile sonu 01.02.02 ile biten Sosyal Güvenlik Kurumu bütçe tertibi. Devlet Hastanesi için örneğin; 
54.167.480.16802.14.67.01.01.02
54.167.480.16802.14.67.01.02.02</t>
  </si>
  <si>
    <t>Kısa Vadeli Sigorta Kolları</t>
  </si>
  <si>
    <t>11. 5 tane Ödeme Kalemi eklenir ve yukarıdaki Avans Kapatma ÖEB Hazırlama Yöntemi tablosunda yer alan ödeme kalemleri tek tek seçilir.</t>
  </si>
  <si>
    <t>12. Kesintiler bölümüne bir tane kesinti eklenir. Kesinti Türü "Diğer", Kesinti Alt Türü "Ücret Avansları" seçildikten sonra yukarıdaki tabloda yer alan "Ücret Avansları" bölümündeki tutar yazılır.</t>
  </si>
  <si>
    <t>2. İşin adı, tanımı, açıklama bölümlerine, "Memurların Aralık  Maaşlarının Avans Kapatması" tarzında bir açıklama girilir.</t>
  </si>
  <si>
    <t>13. Ödeme Emri Ekleri bölümüne, maaş avansının kapatıldığı Ödeme Emri Belgesi (Aralık  maaşının Ödeme Emri Belgesi yani), ıslak imzalı olarak taranıp yüklenir. Gerçekleştirme Görevlisi ve Harcama Yetkilisi onayı ve Muhasebeye gönderilmesiyle süreç tamamlanmış olur.</t>
  </si>
  <si>
    <t>Ödenekler</t>
  </si>
  <si>
    <t>Toplu Sözleşme İkramiyesi</t>
  </si>
  <si>
    <t>Silahlı Kuvvetler Tazminatı</t>
  </si>
  <si>
    <t>Sabit Ek Ödeme Fark</t>
  </si>
  <si>
    <t>666 KHK</t>
  </si>
  <si>
    <t>Personel Ücretleri</t>
  </si>
  <si>
    <t>5. Bütçe Ödenek bölümüne, 2 Bütçe Tertibi eklenir: Sonu 01.01.01 ile biten Memur Maaşları bütçe tertibi ile sonu 01.02.01 ile biten Sosyal Güvenlik Kurumu bütçe tertibi. Devlet Hastanesi için örneğin; 
54.167.480.16802.14.67.01.01.01</t>
  </si>
  <si>
    <t>2. İşin adı, tanımı, açıklama bölümlerine, "Memurların Aralık 2023 Maaşlarının Avans Kapatması" tarzında bir açıklama girilir.</t>
  </si>
  <si>
    <t>Memur Sabit Ek Ödemelerinin Avans Kapatması İle İlgili Aşamalar</t>
  </si>
  <si>
    <t>657 S.K. 4/B Sözleşmeli Personel Ödenekleri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</si>
</sst>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62"/>
      <scheme val="minor"/>
    </font>
    <font>
      <b/>
      <sz val="11"/>
      <color theme="1"/>
      <name val="Calibri"/>
      <family val="2"/>
      <charset val="162"/>
      <scheme val="minor"/>
    </font>
    <font>
      <sz val="11"/>
      <color rgb="FFC00000"/>
      <name val="Wingdings 3"/>
      <family val="1"/>
      <charset val="2"/>
    </font>
    <font>
      <u/>
      <sz val="11"/>
      <color rgb="FFFF0000"/>
      <name val="Calibri"/>
      <family val="2"/>
      <charset val="162"/>
      <scheme val="minor"/>
    </font>
    <font>
      <sz val="8"/>
      <name val="Calibri"/>
      <family val="2"/>
      <charset val="162"/>
      <scheme val="minor"/>
    </font>
    <font>
      <b/>
      <sz val="16"/>
      <color theme="1"/>
      <name val="Calibri"/>
      <family val="2"/>
      <charset val="162"/>
      <scheme val="minor"/>
    </font>
  </fonts>
  <fills count="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s>
  <borders count="16">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s>
  <cellStyleXfs count="1">
    <xf numFmtId="0" fontId="0" fillId="0" borderId="0"/>
  </cellStyleXfs>
  <cellXfs count="100">
    <xf numFmtId="0" fontId="0" fillId="0" borderId="0" xfId="0"/>
    <xf numFmtId="0" fontId="0" fillId="0" borderId="0" xfId="0" applyAlignment="1">
      <alignment vertical="center"/>
    </xf>
    <xf numFmtId="0" fontId="0" fillId="0" borderId="0" xfId="0" applyAlignment="1">
      <alignment horizontal="center" vertical="center" wrapText="1"/>
    </xf>
    <xf numFmtId="0" fontId="0" fillId="0" borderId="0" xfId="0" applyFill="1" applyAlignment="1">
      <alignment vertical="center"/>
    </xf>
    <xf numFmtId="0" fontId="0" fillId="0" borderId="0" xfId="0" applyFill="1" applyAlignment="1">
      <alignment horizontal="center" vertical="center"/>
    </xf>
    <xf numFmtId="4" fontId="0" fillId="0" borderId="0" xfId="0" applyNumberFormat="1" applyFont="1" applyFill="1" applyAlignment="1">
      <alignment vertical="center"/>
    </xf>
    <xf numFmtId="0" fontId="2" fillId="0" borderId="0" xfId="0" applyFont="1" applyFill="1" applyAlignment="1">
      <alignment vertical="center"/>
    </xf>
    <xf numFmtId="0" fontId="0" fillId="0" borderId="0" xfId="0" applyFill="1" applyAlignment="1">
      <alignment horizontal="left" vertical="center" wrapText="1"/>
    </xf>
    <xf numFmtId="4" fontId="0" fillId="0" borderId="0" xfId="0" applyNumberFormat="1" applyFill="1" applyAlignment="1">
      <alignment vertical="center"/>
    </xf>
    <xf numFmtId="0" fontId="0" fillId="2" borderId="0" xfId="0" applyFill="1" applyAlignment="1">
      <alignment vertical="center"/>
    </xf>
    <xf numFmtId="4" fontId="0" fillId="2" borderId="0" xfId="0" applyNumberFormat="1" applyFont="1" applyFill="1" applyAlignment="1">
      <alignment vertical="center"/>
    </xf>
    <xf numFmtId="0" fontId="2" fillId="2" borderId="0" xfId="0" applyFont="1" applyFill="1" applyAlignment="1">
      <alignment vertical="center"/>
    </xf>
    <xf numFmtId="0" fontId="0" fillId="2" borderId="0" xfId="0" applyFill="1" applyAlignment="1">
      <alignment horizontal="left" vertical="center" wrapText="1"/>
    </xf>
    <xf numFmtId="4" fontId="0" fillId="2" borderId="0" xfId="0" applyNumberFormat="1" applyFill="1" applyAlignment="1">
      <alignment vertical="center"/>
    </xf>
    <xf numFmtId="0" fontId="0" fillId="2" borderId="0" xfId="0" applyFill="1" applyAlignment="1">
      <alignment horizontal="center" vertical="center" wrapText="1"/>
    </xf>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0" fillId="2" borderId="1" xfId="0" applyFill="1" applyBorder="1" applyAlignment="1">
      <alignment vertical="center"/>
    </xf>
    <xf numFmtId="4" fontId="0" fillId="2" borderId="1" xfId="0" applyNumberFormat="1" applyFill="1" applyBorder="1" applyAlignment="1">
      <alignment vertical="center"/>
    </xf>
    <xf numFmtId="0" fontId="1" fillId="2" borderId="1" xfId="0" applyFont="1" applyFill="1" applyBorder="1" applyAlignment="1">
      <alignment horizontal="right" vertical="center"/>
    </xf>
    <xf numFmtId="4" fontId="1" fillId="2" borderId="1" xfId="0" applyNumberFormat="1" applyFont="1" applyFill="1" applyBorder="1" applyAlignment="1">
      <alignment vertical="center"/>
    </xf>
    <xf numFmtId="0" fontId="1" fillId="2" borderId="1" xfId="0" applyFont="1" applyFill="1" applyBorder="1" applyAlignment="1">
      <alignment horizontal="right" vertical="center" wrapText="1"/>
    </xf>
    <xf numFmtId="4" fontId="1" fillId="2" borderId="1" xfId="0" applyNumberFormat="1" applyFont="1" applyFill="1" applyBorder="1" applyAlignment="1">
      <alignment horizontal="right" vertical="center"/>
    </xf>
    <xf numFmtId="0" fontId="0" fillId="2" borderId="1" xfId="0" applyFill="1" applyBorder="1" applyAlignment="1">
      <alignment horizontal="center" vertical="center"/>
    </xf>
    <xf numFmtId="0" fontId="0" fillId="2" borderId="0" xfId="0" applyFill="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4" fontId="0" fillId="3" borderId="1" xfId="0" applyNumberFormat="1" applyFont="1" applyFill="1" applyBorder="1" applyAlignment="1" applyProtection="1">
      <alignment vertical="center"/>
      <protection locked="0"/>
    </xf>
    <xf numFmtId="4" fontId="0" fillId="3" borderId="1" xfId="0" applyNumberFormat="1" applyFill="1" applyBorder="1" applyAlignment="1" applyProtection="1">
      <alignment vertical="center"/>
      <protection locked="0"/>
    </xf>
    <xf numFmtId="0" fontId="0" fillId="3" borderId="1" xfId="0" applyFill="1" applyBorder="1" applyAlignment="1" applyProtection="1">
      <alignment vertical="center"/>
      <protection locked="0"/>
    </xf>
    <xf numFmtId="0" fontId="1" fillId="2" borderId="1" xfId="0" applyFont="1" applyFill="1" applyBorder="1" applyAlignment="1">
      <alignment horizontal="left" vertical="center" wrapText="1"/>
    </xf>
    <xf numFmtId="4" fontId="0" fillId="2" borderId="1" xfId="0" applyNumberFormat="1" applyFill="1" applyBorder="1" applyAlignment="1">
      <alignment horizontal="right" vertical="center"/>
    </xf>
    <xf numFmtId="0" fontId="1" fillId="2" borderId="1" xfId="0" applyFont="1" applyFill="1" applyBorder="1" applyAlignment="1">
      <alignment horizontal="center" vertical="center"/>
    </xf>
    <xf numFmtId="0" fontId="2" fillId="2" borderId="0" xfId="0" applyFont="1" applyFill="1" applyAlignment="1">
      <alignment horizontal="center" vertical="center"/>
    </xf>
    <xf numFmtId="4" fontId="0" fillId="2" borderId="14" xfId="0" applyNumberFormat="1" applyFill="1" applyBorder="1" applyAlignment="1">
      <alignment horizontal="right" vertical="center"/>
    </xf>
    <xf numFmtId="0" fontId="1" fillId="2" borderId="14" xfId="0" applyFont="1" applyFill="1" applyBorder="1" applyAlignment="1">
      <alignment horizontal="left" vertical="center" wrapText="1"/>
    </xf>
    <xf numFmtId="4" fontId="0" fillId="3" borderId="14" xfId="0" applyNumberFormat="1" applyFill="1" applyBorder="1" applyAlignment="1" applyProtection="1">
      <alignment horizontal="right" vertical="center"/>
      <protection locked="0"/>
    </xf>
    <xf numFmtId="4" fontId="0" fillId="2" borderId="1" xfId="0" applyNumberFormat="1" applyFill="1" applyBorder="1" applyAlignment="1">
      <alignment horizontal="right" vertical="center"/>
    </xf>
    <xf numFmtId="0" fontId="1" fillId="2" borderId="1" xfId="0" applyFont="1" applyFill="1" applyBorder="1" applyAlignment="1">
      <alignment horizontal="left" vertical="center" wrapText="1"/>
    </xf>
    <xf numFmtId="4" fontId="0" fillId="3" borderId="1" xfId="0" applyNumberFormat="1" applyFill="1" applyBorder="1" applyAlignment="1" applyProtection="1">
      <alignment horizontal="right" vertical="center"/>
      <protection locked="0"/>
    </xf>
    <xf numFmtId="0" fontId="0" fillId="0" borderId="0" xfId="0" applyAlignment="1">
      <alignment horizontal="center" vertical="center"/>
    </xf>
    <xf numFmtId="4" fontId="0" fillId="0" borderId="0" xfId="0" applyNumberFormat="1" applyAlignment="1">
      <alignment vertical="center"/>
    </xf>
    <xf numFmtId="0" fontId="0" fillId="0" borderId="0" xfId="0" applyAlignment="1">
      <alignment horizontal="left" vertical="center" wrapText="1"/>
    </xf>
    <xf numFmtId="0" fontId="2" fillId="0" borderId="0" xfId="0" applyFont="1" applyAlignment="1">
      <alignment vertical="center"/>
    </xf>
    <xf numFmtId="4" fontId="1" fillId="2" borderId="0" xfId="0" applyNumberFormat="1" applyFont="1" applyFill="1" applyAlignment="1">
      <alignment horizontal="right" vertical="center"/>
    </xf>
    <xf numFmtId="0" fontId="1" fillId="2" borderId="0" xfId="0" applyFont="1" applyFill="1" applyAlignment="1">
      <alignment horizontal="right" vertical="center" wrapText="1"/>
    </xf>
    <xf numFmtId="4" fontId="1" fillId="2" borderId="0" xfId="0" applyNumberFormat="1" applyFont="1" applyFill="1" applyAlignment="1">
      <alignment vertical="center"/>
    </xf>
    <xf numFmtId="0" fontId="1" fillId="2" borderId="0" xfId="0" applyFont="1" applyFill="1" applyAlignment="1">
      <alignment horizontal="right" vertical="center"/>
    </xf>
    <xf numFmtId="0" fontId="2" fillId="2" borderId="2" xfId="0" applyFont="1" applyFill="1" applyBorder="1" applyAlignment="1">
      <alignment vertical="center"/>
    </xf>
    <xf numFmtId="4" fontId="0" fillId="2" borderId="1" xfId="0" applyNumberFormat="1" applyFill="1" applyBorder="1" applyAlignment="1">
      <alignment horizontal="right" vertical="center"/>
    </xf>
    <xf numFmtId="0" fontId="1" fillId="2" borderId="1" xfId="0" applyFont="1" applyFill="1" applyBorder="1" applyAlignment="1">
      <alignment horizontal="left" vertical="center" wrapText="1"/>
    </xf>
    <xf numFmtId="4" fontId="0" fillId="3" borderId="1" xfId="0" applyNumberFormat="1" applyFill="1" applyBorder="1" applyAlignment="1" applyProtection="1">
      <alignment horizontal="right" vertical="center"/>
      <protection locked="0"/>
    </xf>
    <xf numFmtId="0" fontId="5" fillId="2" borderId="1" xfId="0" applyFont="1" applyFill="1" applyBorder="1" applyAlignment="1">
      <alignment horizontal="center" vertical="center"/>
    </xf>
    <xf numFmtId="0" fontId="0" fillId="2" borderId="1" xfId="0" applyFill="1" applyBorder="1" applyAlignment="1">
      <alignment horizontal="left" vertical="center" wrapText="1"/>
    </xf>
    <xf numFmtId="0" fontId="1" fillId="2" borderId="1" xfId="0" applyFont="1" applyFill="1" applyBorder="1" applyAlignment="1">
      <alignment horizontal="center" vertical="center"/>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10" xfId="0" applyFill="1" applyBorder="1" applyAlignment="1">
      <alignment horizontal="left" vertical="center" wrapText="1"/>
    </xf>
    <xf numFmtId="0" fontId="0" fillId="2" borderId="1" xfId="0" applyFill="1" applyBorder="1" applyAlignment="1">
      <alignment horizontal="left"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0" fillId="2" borderId="6" xfId="0" applyFill="1" applyBorder="1" applyAlignment="1">
      <alignment horizontal="left" vertical="center" wrapText="1"/>
    </xf>
    <xf numFmtId="0" fontId="0" fillId="2" borderId="0" xfId="0" applyFill="1" applyBorder="1" applyAlignment="1">
      <alignment horizontal="left" vertical="center" wrapText="1"/>
    </xf>
    <xf numFmtId="0" fontId="0" fillId="2" borderId="7" xfId="0" applyFill="1" applyBorder="1" applyAlignment="1">
      <alignment horizontal="left"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0"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left" vertical="center" wrapText="1"/>
    </xf>
    <xf numFmtId="0" fontId="0" fillId="2" borderId="12" xfId="0" applyFill="1" applyBorder="1" applyAlignment="1">
      <alignment horizontal="left" vertical="center" wrapText="1"/>
    </xf>
    <xf numFmtId="0" fontId="0" fillId="2" borderId="13" xfId="0"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5" xfId="0" applyFont="1" applyFill="1" applyBorder="1" applyAlignment="1">
      <alignment horizontal="left" vertical="center" wrapText="1"/>
    </xf>
    <xf numFmtId="4" fontId="0" fillId="3" borderId="14" xfId="0" applyNumberFormat="1" applyFill="1" applyBorder="1" applyAlignment="1" applyProtection="1">
      <alignment horizontal="right" vertical="center"/>
      <protection locked="0"/>
    </xf>
    <xf numFmtId="4" fontId="0" fillId="3" borderId="2" xfId="0" applyNumberFormat="1" applyFill="1" applyBorder="1" applyAlignment="1" applyProtection="1">
      <alignment horizontal="right" vertical="center"/>
      <protection locked="0"/>
    </xf>
    <xf numFmtId="4" fontId="0" fillId="3" borderId="15" xfId="0" applyNumberFormat="1" applyFill="1" applyBorder="1" applyAlignment="1" applyProtection="1">
      <alignment horizontal="right" vertical="center"/>
      <protection locked="0"/>
    </xf>
    <xf numFmtId="4" fontId="0" fillId="2" borderId="14" xfId="0" applyNumberFormat="1" applyFill="1" applyBorder="1" applyAlignment="1">
      <alignment horizontal="right" vertical="center"/>
    </xf>
    <xf numFmtId="4" fontId="0" fillId="2" borderId="2" xfId="0" applyNumberFormat="1" applyFill="1" applyBorder="1" applyAlignment="1">
      <alignment horizontal="right" vertical="center"/>
    </xf>
    <xf numFmtId="4" fontId="0" fillId="2" borderId="15" xfId="0" applyNumberFormat="1" applyFill="1" applyBorder="1" applyAlignment="1">
      <alignment horizontal="right" vertical="center"/>
    </xf>
    <xf numFmtId="0" fontId="1" fillId="2" borderId="1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2" borderId="11" xfId="0" applyFill="1" applyBorder="1" applyAlignment="1">
      <alignment horizontal="left" vertical="center"/>
    </xf>
    <xf numFmtId="0" fontId="0" fillId="2" borderId="12" xfId="0" applyFill="1" applyBorder="1" applyAlignment="1">
      <alignment horizontal="left" vertical="center"/>
    </xf>
    <xf numFmtId="0" fontId="0" fillId="2" borderId="13" xfId="0" applyFill="1" applyBorder="1" applyAlignment="1">
      <alignment horizontal="left" vertical="center"/>
    </xf>
    <xf numFmtId="0" fontId="0" fillId="2" borderId="0" xfId="0" applyFill="1" applyAlignment="1">
      <alignment horizontal="left" vertical="center" wrapText="1"/>
    </xf>
    <xf numFmtId="0" fontId="0" fillId="2" borderId="0" xfId="0" applyFill="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1"/>
  <sheetViews>
    <sheetView tabSelected="1" zoomScaleNormal="100" workbookViewId="0">
      <selection activeCell="C5" sqref="C5"/>
    </sheetView>
  </sheetViews>
  <sheetFormatPr defaultColWidth="9.140625" defaultRowHeight="20.100000000000001" customHeight="1" zeroHeight="1" x14ac:dyDescent="0.25"/>
  <cols>
    <col min="1" max="1" width="1.7109375" style="3" customWidth="1"/>
    <col min="2" max="2" width="30.7109375" style="3" customWidth="1"/>
    <col min="3" max="3" width="15.7109375" style="5" customWidth="1"/>
    <col min="4" max="4" width="1.7109375" style="6" customWidth="1"/>
    <col min="5" max="5" width="20.7109375" style="7" customWidth="1"/>
    <col min="6" max="8" width="15.7109375" style="8" customWidth="1"/>
    <col min="9" max="9" width="1.7109375" style="3" customWidth="1"/>
    <col min="10" max="10" width="9.42578125" style="4" bestFit="1" customWidth="1"/>
    <col min="11" max="14" width="7" style="4" bestFit="1" customWidth="1"/>
    <col min="15" max="15" width="12.7109375" style="3" bestFit="1" customWidth="1"/>
    <col min="16" max="16" width="12.7109375" style="3" customWidth="1"/>
    <col min="17" max="17" width="30.7109375" style="3" customWidth="1"/>
    <col min="18" max="18" width="1.7109375" style="1" customWidth="1"/>
    <col min="19" max="19" width="9.140625" style="1" customWidth="1"/>
    <col min="20" max="16384" width="9.140625" style="1"/>
  </cols>
  <sheetData>
    <row r="1" spans="1:18" ht="9.9499999999999993" customHeight="1" x14ac:dyDescent="0.25">
      <c r="A1" s="9"/>
      <c r="B1" s="9"/>
      <c r="C1" s="10"/>
      <c r="D1" s="11"/>
      <c r="E1" s="12"/>
      <c r="F1" s="13"/>
      <c r="G1" s="13"/>
      <c r="H1" s="13"/>
      <c r="I1" s="9"/>
      <c r="J1" s="25"/>
      <c r="K1" s="25"/>
      <c r="L1" s="25"/>
      <c r="M1" s="25"/>
      <c r="N1" s="25"/>
      <c r="O1" s="9"/>
      <c r="P1" s="9"/>
      <c r="Q1" s="9"/>
      <c r="R1" s="9"/>
    </row>
    <row r="2" spans="1:18" ht="30" customHeight="1" x14ac:dyDescent="0.25">
      <c r="A2" s="9"/>
      <c r="B2" s="53" t="s">
        <v>69</v>
      </c>
      <c r="C2" s="53"/>
      <c r="D2" s="53"/>
      <c r="E2" s="53"/>
      <c r="F2" s="53"/>
      <c r="G2" s="53"/>
      <c r="H2" s="53"/>
      <c r="I2" s="53"/>
      <c r="J2" s="53"/>
      <c r="K2" s="53"/>
      <c r="L2" s="53"/>
      <c r="M2" s="53"/>
      <c r="N2" s="53"/>
      <c r="O2" s="53"/>
      <c r="P2" s="53"/>
      <c r="Q2" s="53"/>
      <c r="R2" s="9"/>
    </row>
    <row r="3" spans="1:18" ht="9.9499999999999993" customHeight="1" x14ac:dyDescent="0.25">
      <c r="A3" s="9"/>
      <c r="B3" s="9"/>
      <c r="C3" s="10"/>
      <c r="D3" s="11"/>
      <c r="E3" s="12"/>
      <c r="F3" s="13"/>
      <c r="G3" s="13"/>
      <c r="H3" s="13"/>
      <c r="I3" s="9"/>
      <c r="J3" s="9"/>
      <c r="K3" s="9"/>
      <c r="L3" s="9"/>
      <c r="M3" s="9"/>
      <c r="N3" s="9"/>
      <c r="O3" s="9"/>
      <c r="P3" s="9"/>
      <c r="Q3" s="9"/>
      <c r="R3" s="9"/>
    </row>
    <row r="4" spans="1:18" s="2" customFormat="1" ht="60" customHeight="1" x14ac:dyDescent="0.25">
      <c r="A4" s="14"/>
      <c r="B4" s="15" t="s">
        <v>44</v>
      </c>
      <c r="C4" s="16" t="s">
        <v>14</v>
      </c>
      <c r="D4" s="17"/>
      <c r="E4" s="15" t="s">
        <v>45</v>
      </c>
      <c r="F4" s="16" t="s">
        <v>46</v>
      </c>
      <c r="G4" s="16" t="s">
        <v>13</v>
      </c>
      <c r="H4" s="16" t="s">
        <v>47</v>
      </c>
      <c r="I4" s="14"/>
      <c r="J4" s="55" t="s">
        <v>48</v>
      </c>
      <c r="K4" s="55"/>
      <c r="L4" s="55"/>
      <c r="M4" s="55"/>
      <c r="N4" s="55"/>
      <c r="O4" s="55"/>
      <c r="P4" s="55"/>
      <c r="Q4" s="55"/>
      <c r="R4" s="14"/>
    </row>
    <row r="5" spans="1:18" ht="20.100000000000001" customHeight="1" x14ac:dyDescent="0.25">
      <c r="A5" s="9"/>
      <c r="B5" s="18" t="s">
        <v>0</v>
      </c>
      <c r="C5" s="28">
        <v>749871.66</v>
      </c>
      <c r="D5" s="63"/>
      <c r="E5" s="51" t="s">
        <v>8</v>
      </c>
      <c r="F5" s="52">
        <v>1351113.82</v>
      </c>
      <c r="G5" s="50">
        <f>SUM(C5:C7)</f>
        <v>2702227.6399999997</v>
      </c>
      <c r="H5" s="50">
        <f>G5-F5</f>
        <v>1351113.8199999996</v>
      </c>
      <c r="I5" s="9"/>
      <c r="J5" s="26" t="s">
        <v>33</v>
      </c>
      <c r="K5" s="26" t="s">
        <v>34</v>
      </c>
      <c r="L5" s="26" t="s">
        <v>35</v>
      </c>
      <c r="M5" s="26" t="s">
        <v>36</v>
      </c>
      <c r="N5" s="26" t="s">
        <v>37</v>
      </c>
      <c r="O5" s="26" t="s">
        <v>38</v>
      </c>
      <c r="P5" s="26" t="s">
        <v>49</v>
      </c>
      <c r="Q5" s="26" t="s">
        <v>39</v>
      </c>
      <c r="R5" s="9"/>
    </row>
    <row r="6" spans="1:18" ht="20.100000000000001" customHeight="1" x14ac:dyDescent="0.25">
      <c r="A6" s="9"/>
      <c r="B6" s="18" t="s">
        <v>2</v>
      </c>
      <c r="C6" s="28">
        <v>1752710.47</v>
      </c>
      <c r="D6" s="63"/>
      <c r="E6" s="51"/>
      <c r="F6" s="52"/>
      <c r="G6" s="50"/>
      <c r="H6" s="50"/>
      <c r="I6" s="9"/>
      <c r="J6" s="24">
        <v>630</v>
      </c>
      <c r="K6" s="24">
        <v>1</v>
      </c>
      <c r="L6" s="24">
        <v>1</v>
      </c>
      <c r="M6" s="24">
        <v>10</v>
      </c>
      <c r="N6" s="24">
        <v>1</v>
      </c>
      <c r="O6" s="19">
        <f>H5</f>
        <v>1351113.8199999996</v>
      </c>
      <c r="P6" s="19"/>
      <c r="Q6" s="18" t="s">
        <v>8</v>
      </c>
      <c r="R6" s="9"/>
    </row>
    <row r="7" spans="1:18" ht="20.100000000000001" customHeight="1" x14ac:dyDescent="0.25">
      <c r="A7" s="9"/>
      <c r="B7" s="18" t="s">
        <v>3</v>
      </c>
      <c r="C7" s="28">
        <v>199645.51</v>
      </c>
      <c r="D7" s="63"/>
      <c r="E7" s="51"/>
      <c r="F7" s="52"/>
      <c r="G7" s="50"/>
      <c r="H7" s="50"/>
      <c r="I7" s="9"/>
      <c r="J7" s="24">
        <v>630</v>
      </c>
      <c r="K7" s="24">
        <v>1</v>
      </c>
      <c r="L7" s="24">
        <v>1</v>
      </c>
      <c r="M7" s="24">
        <v>10</v>
      </c>
      <c r="N7" s="24">
        <v>2</v>
      </c>
      <c r="O7" s="19">
        <f>H8</f>
        <v>4713241.99</v>
      </c>
      <c r="P7" s="19"/>
      <c r="Q7" s="18" t="s">
        <v>40</v>
      </c>
      <c r="R7" s="9"/>
    </row>
    <row r="8" spans="1:18" ht="20.100000000000001" customHeight="1" x14ac:dyDescent="0.25">
      <c r="A8" s="9"/>
      <c r="B8" s="18" t="s">
        <v>1</v>
      </c>
      <c r="C8" s="28">
        <v>9426483.9900000002</v>
      </c>
      <c r="D8" s="11"/>
      <c r="E8" s="27" t="s">
        <v>1</v>
      </c>
      <c r="F8" s="29">
        <v>4713242</v>
      </c>
      <c r="G8" s="19">
        <f>C8</f>
        <v>9426483.9900000002</v>
      </c>
      <c r="H8" s="19">
        <f>G8-F8</f>
        <v>4713241.99</v>
      </c>
      <c r="I8" s="9"/>
      <c r="J8" s="24">
        <v>630</v>
      </c>
      <c r="K8" s="24">
        <v>1</v>
      </c>
      <c r="L8" s="24">
        <v>1</v>
      </c>
      <c r="M8" s="24">
        <v>20</v>
      </c>
      <c r="N8" s="24">
        <v>1</v>
      </c>
      <c r="O8" s="19">
        <f>H9</f>
        <v>13926258.439999998</v>
      </c>
      <c r="P8" s="19"/>
      <c r="Q8" s="18" t="s">
        <v>41</v>
      </c>
      <c r="R8" s="9"/>
    </row>
    <row r="9" spans="1:18" ht="20.100000000000001" customHeight="1" x14ac:dyDescent="0.25">
      <c r="A9" s="9"/>
      <c r="B9" s="18" t="s">
        <v>19</v>
      </c>
      <c r="C9" s="28">
        <v>6058803.1799999997</v>
      </c>
      <c r="D9" s="64"/>
      <c r="E9" s="51" t="s">
        <v>9</v>
      </c>
      <c r="F9" s="52">
        <v>13926258.449999999</v>
      </c>
      <c r="G9" s="50">
        <f>SUM(C9:C25)</f>
        <v>27852516.889999997</v>
      </c>
      <c r="H9" s="50">
        <f>G9-F9</f>
        <v>13926258.439999998</v>
      </c>
      <c r="I9" s="9"/>
      <c r="J9" s="24">
        <v>630</v>
      </c>
      <c r="K9" s="24">
        <v>1</v>
      </c>
      <c r="L9" s="24">
        <v>1</v>
      </c>
      <c r="M9" s="24">
        <v>30</v>
      </c>
      <c r="N9" s="24">
        <v>1</v>
      </c>
      <c r="O9" s="19">
        <f>H26</f>
        <v>172967.79000000004</v>
      </c>
      <c r="P9" s="19"/>
      <c r="Q9" s="18" t="s">
        <v>84</v>
      </c>
      <c r="R9" s="9"/>
    </row>
    <row r="10" spans="1:18" ht="20.100000000000001" customHeight="1" x14ac:dyDescent="0.25">
      <c r="A10" s="9"/>
      <c r="B10" s="18" t="s">
        <v>7</v>
      </c>
      <c r="C10" s="28">
        <v>2859.57</v>
      </c>
      <c r="D10" s="64"/>
      <c r="E10" s="51"/>
      <c r="F10" s="52"/>
      <c r="G10" s="50"/>
      <c r="H10" s="50"/>
      <c r="I10" s="9"/>
      <c r="J10" s="24">
        <v>630</v>
      </c>
      <c r="K10" s="24">
        <v>1</v>
      </c>
      <c r="L10" s="24">
        <v>1</v>
      </c>
      <c r="M10" s="24">
        <v>40</v>
      </c>
      <c r="N10" s="24">
        <v>1</v>
      </c>
      <c r="O10" s="19">
        <f>H27</f>
        <v>122208.68</v>
      </c>
      <c r="P10" s="19"/>
      <c r="Q10" s="18" t="s">
        <v>42</v>
      </c>
      <c r="R10" s="9"/>
    </row>
    <row r="11" spans="1:18" ht="20.100000000000001" customHeight="1" x14ac:dyDescent="0.25">
      <c r="A11" s="9"/>
      <c r="B11" s="18" t="s">
        <v>4</v>
      </c>
      <c r="C11" s="28">
        <v>394495.04</v>
      </c>
      <c r="D11" s="64"/>
      <c r="E11" s="51"/>
      <c r="F11" s="52"/>
      <c r="G11" s="50"/>
      <c r="H11" s="50"/>
      <c r="I11" s="9"/>
      <c r="J11" s="24">
        <v>630</v>
      </c>
      <c r="K11" s="24">
        <v>1</v>
      </c>
      <c r="L11" s="24">
        <v>2</v>
      </c>
      <c r="M11" s="24">
        <v>10</v>
      </c>
      <c r="N11" s="24">
        <v>1</v>
      </c>
      <c r="O11" s="19">
        <f>H29</f>
        <v>1557801.85</v>
      </c>
      <c r="P11" s="19"/>
      <c r="Q11" s="18" t="s">
        <v>62</v>
      </c>
      <c r="R11" s="9"/>
    </row>
    <row r="12" spans="1:18" ht="20.100000000000001" customHeight="1" x14ac:dyDescent="0.25">
      <c r="A12" s="9"/>
      <c r="B12" s="18" t="s">
        <v>15</v>
      </c>
      <c r="C12" s="29">
        <v>8042573.1299999999</v>
      </c>
      <c r="D12" s="64"/>
      <c r="E12" s="51"/>
      <c r="F12" s="52"/>
      <c r="G12" s="50"/>
      <c r="H12" s="50"/>
      <c r="I12" s="9"/>
      <c r="J12" s="24">
        <v>630</v>
      </c>
      <c r="K12" s="24">
        <v>1</v>
      </c>
      <c r="L12" s="24">
        <v>2</v>
      </c>
      <c r="M12" s="24">
        <v>10</v>
      </c>
      <c r="N12" s="24">
        <v>2</v>
      </c>
      <c r="O12" s="19">
        <f>H32</f>
        <v>982216.2</v>
      </c>
      <c r="P12" s="19"/>
      <c r="Q12" s="18" t="s">
        <v>63</v>
      </c>
      <c r="R12" s="9"/>
    </row>
    <row r="13" spans="1:18" ht="20.100000000000001" customHeight="1" x14ac:dyDescent="0.25">
      <c r="A13" s="9"/>
      <c r="B13" s="18" t="s">
        <v>16</v>
      </c>
      <c r="C13" s="29">
        <v>3638738.52</v>
      </c>
      <c r="D13" s="64"/>
      <c r="E13" s="51"/>
      <c r="F13" s="52"/>
      <c r="G13" s="50"/>
      <c r="H13" s="50"/>
      <c r="I13" s="9"/>
      <c r="J13" s="24">
        <v>162</v>
      </c>
      <c r="K13" s="24">
        <v>5</v>
      </c>
      <c r="L13" s="24">
        <v>1</v>
      </c>
      <c r="M13" s="24">
        <v>0</v>
      </c>
      <c r="N13" s="24">
        <v>0</v>
      </c>
      <c r="O13" s="19"/>
      <c r="P13" s="19">
        <f>H33</f>
        <v>22825808.769999996</v>
      </c>
      <c r="Q13" s="18" t="s">
        <v>43</v>
      </c>
      <c r="R13" s="9"/>
    </row>
    <row r="14" spans="1:18" ht="20.100000000000001" customHeight="1" x14ac:dyDescent="0.25">
      <c r="A14" s="9"/>
      <c r="B14" s="18" t="s">
        <v>17</v>
      </c>
      <c r="C14" s="29">
        <v>47432.34</v>
      </c>
      <c r="D14" s="64"/>
      <c r="E14" s="51"/>
      <c r="F14" s="52"/>
      <c r="G14" s="50"/>
      <c r="H14" s="50"/>
      <c r="I14" s="9"/>
      <c r="J14" s="9"/>
      <c r="K14" s="9"/>
      <c r="L14" s="9"/>
      <c r="M14" s="9"/>
      <c r="N14" s="9"/>
      <c r="O14" s="9"/>
      <c r="P14" s="9"/>
      <c r="Q14" s="9"/>
      <c r="R14" s="9"/>
    </row>
    <row r="15" spans="1:18" ht="20.100000000000001" customHeight="1" x14ac:dyDescent="0.25">
      <c r="A15" s="9"/>
      <c r="B15" s="18" t="s">
        <v>18</v>
      </c>
      <c r="C15" s="29">
        <v>4085.08</v>
      </c>
      <c r="D15" s="64"/>
      <c r="E15" s="51"/>
      <c r="F15" s="52"/>
      <c r="G15" s="50"/>
      <c r="H15" s="50"/>
      <c r="I15" s="9"/>
      <c r="J15" s="55" t="s">
        <v>52</v>
      </c>
      <c r="K15" s="55"/>
      <c r="L15" s="55"/>
      <c r="M15" s="55"/>
      <c r="N15" s="55"/>
      <c r="O15" s="55"/>
      <c r="P15" s="55"/>
      <c r="Q15" s="55"/>
      <c r="R15" s="9"/>
    </row>
    <row r="16" spans="1:18" ht="20.100000000000001" customHeight="1" x14ac:dyDescent="0.25">
      <c r="A16" s="9"/>
      <c r="B16" s="18" t="s">
        <v>21</v>
      </c>
      <c r="C16" s="28">
        <v>10439.65</v>
      </c>
      <c r="D16" s="64"/>
      <c r="E16" s="51"/>
      <c r="F16" s="52"/>
      <c r="G16" s="50"/>
      <c r="H16" s="50"/>
      <c r="I16" s="9"/>
      <c r="J16" s="62" t="s">
        <v>54</v>
      </c>
      <c r="K16" s="62"/>
      <c r="L16" s="62"/>
      <c r="M16" s="62"/>
      <c r="N16" s="62"/>
      <c r="O16" s="62"/>
      <c r="P16" s="62"/>
      <c r="Q16" s="62"/>
      <c r="R16" s="9"/>
    </row>
    <row r="17" spans="1:18" ht="20.100000000000001" customHeight="1" x14ac:dyDescent="0.25">
      <c r="A17" s="9"/>
      <c r="B17" s="18" t="s">
        <v>20</v>
      </c>
      <c r="C17" s="29">
        <v>9615050.4399999995</v>
      </c>
      <c r="D17" s="64"/>
      <c r="E17" s="51"/>
      <c r="F17" s="52"/>
      <c r="G17" s="50"/>
      <c r="H17" s="50"/>
      <c r="I17" s="9"/>
      <c r="J17" s="56" t="s">
        <v>82</v>
      </c>
      <c r="K17" s="57"/>
      <c r="L17" s="57"/>
      <c r="M17" s="57"/>
      <c r="N17" s="57"/>
      <c r="O17" s="57"/>
      <c r="P17" s="57"/>
      <c r="Q17" s="58"/>
      <c r="R17" s="9"/>
    </row>
    <row r="18" spans="1:18" ht="20.100000000000001" customHeight="1" x14ac:dyDescent="0.25">
      <c r="A18" s="9"/>
      <c r="B18" s="18" t="s">
        <v>86</v>
      </c>
      <c r="C18" s="29">
        <v>17334.36</v>
      </c>
      <c r="D18" s="64"/>
      <c r="E18" s="51"/>
      <c r="F18" s="52"/>
      <c r="G18" s="50"/>
      <c r="H18" s="50"/>
      <c r="I18" s="9"/>
      <c r="J18" s="59"/>
      <c r="K18" s="60"/>
      <c r="L18" s="60"/>
      <c r="M18" s="60"/>
      <c r="N18" s="60"/>
      <c r="O18" s="60"/>
      <c r="P18" s="60"/>
      <c r="Q18" s="61"/>
      <c r="R18" s="9"/>
    </row>
    <row r="19" spans="1:18" ht="20.100000000000001" customHeight="1" x14ac:dyDescent="0.25">
      <c r="A19" s="9"/>
      <c r="B19" s="18" t="s">
        <v>26</v>
      </c>
      <c r="C19" s="29"/>
      <c r="D19" s="64"/>
      <c r="E19" s="51"/>
      <c r="F19" s="52"/>
      <c r="G19" s="50"/>
      <c r="H19" s="50"/>
      <c r="I19" s="9"/>
      <c r="J19" s="54" t="s">
        <v>55</v>
      </c>
      <c r="K19" s="54"/>
      <c r="L19" s="54"/>
      <c r="M19" s="54"/>
      <c r="N19" s="54"/>
      <c r="O19" s="54"/>
      <c r="P19" s="54"/>
      <c r="Q19" s="54"/>
      <c r="R19" s="9"/>
    </row>
    <row r="20" spans="1:18" ht="20.100000000000001" customHeight="1" x14ac:dyDescent="0.25">
      <c r="A20" s="9"/>
      <c r="B20" s="18" t="s">
        <v>27</v>
      </c>
      <c r="C20" s="29"/>
      <c r="D20" s="64"/>
      <c r="E20" s="51"/>
      <c r="F20" s="52"/>
      <c r="G20" s="50"/>
      <c r="H20" s="50"/>
      <c r="I20" s="9"/>
      <c r="J20" s="56" t="s">
        <v>56</v>
      </c>
      <c r="K20" s="57"/>
      <c r="L20" s="57"/>
      <c r="M20" s="57"/>
      <c r="N20" s="57"/>
      <c r="O20" s="57"/>
      <c r="P20" s="57"/>
      <c r="Q20" s="58"/>
      <c r="R20" s="9"/>
    </row>
    <row r="21" spans="1:18" ht="20.100000000000001" customHeight="1" x14ac:dyDescent="0.25">
      <c r="A21" s="9"/>
      <c r="B21" s="18" t="s">
        <v>28</v>
      </c>
      <c r="C21" s="29"/>
      <c r="D21" s="64"/>
      <c r="E21" s="51"/>
      <c r="F21" s="52"/>
      <c r="G21" s="50"/>
      <c r="H21" s="50"/>
      <c r="I21" s="9"/>
      <c r="J21" s="65"/>
      <c r="K21" s="66"/>
      <c r="L21" s="66"/>
      <c r="M21" s="66"/>
      <c r="N21" s="66"/>
      <c r="O21" s="66"/>
      <c r="P21" s="66"/>
      <c r="Q21" s="67"/>
      <c r="R21" s="9"/>
    </row>
    <row r="22" spans="1:18" ht="20.100000000000001" customHeight="1" x14ac:dyDescent="0.25">
      <c r="A22" s="9"/>
      <c r="B22" s="18" t="s">
        <v>29</v>
      </c>
      <c r="C22" s="29"/>
      <c r="D22" s="64"/>
      <c r="E22" s="51"/>
      <c r="F22" s="52"/>
      <c r="G22" s="50"/>
      <c r="H22" s="50"/>
      <c r="I22" s="9"/>
      <c r="J22" s="65"/>
      <c r="K22" s="66"/>
      <c r="L22" s="66"/>
      <c r="M22" s="66"/>
      <c r="N22" s="66"/>
      <c r="O22" s="66"/>
      <c r="P22" s="66"/>
      <c r="Q22" s="67"/>
      <c r="R22" s="9"/>
    </row>
    <row r="23" spans="1:18" ht="20.100000000000001" customHeight="1" x14ac:dyDescent="0.25">
      <c r="A23" s="9"/>
      <c r="B23" s="18" t="s">
        <v>30</v>
      </c>
      <c r="C23" s="29"/>
      <c r="D23" s="64"/>
      <c r="E23" s="51"/>
      <c r="F23" s="52"/>
      <c r="G23" s="50"/>
      <c r="H23" s="50"/>
      <c r="I23" s="9"/>
      <c r="J23" s="56" t="s">
        <v>64</v>
      </c>
      <c r="K23" s="57"/>
      <c r="L23" s="57"/>
      <c r="M23" s="57"/>
      <c r="N23" s="57"/>
      <c r="O23" s="57"/>
      <c r="P23" s="57"/>
      <c r="Q23" s="58"/>
      <c r="R23" s="9"/>
    </row>
    <row r="24" spans="1:18" ht="20.100000000000001" customHeight="1" x14ac:dyDescent="0.25">
      <c r="A24" s="9"/>
      <c r="B24" s="18" t="s">
        <v>88</v>
      </c>
      <c r="C24" s="29">
        <v>5778.12</v>
      </c>
      <c r="D24" s="64"/>
      <c r="E24" s="51"/>
      <c r="F24" s="52"/>
      <c r="G24" s="50"/>
      <c r="H24" s="50"/>
      <c r="I24" s="9"/>
      <c r="J24" s="65"/>
      <c r="K24" s="66"/>
      <c r="L24" s="66"/>
      <c r="M24" s="66"/>
      <c r="N24" s="66"/>
      <c r="O24" s="66"/>
      <c r="P24" s="66"/>
      <c r="Q24" s="67"/>
      <c r="R24" s="9"/>
    </row>
    <row r="25" spans="1:18" ht="20.100000000000001" customHeight="1" x14ac:dyDescent="0.25">
      <c r="A25" s="9"/>
      <c r="B25" s="18" t="s">
        <v>87</v>
      </c>
      <c r="C25" s="29">
        <v>14927.46</v>
      </c>
      <c r="D25" s="64"/>
      <c r="E25" s="51"/>
      <c r="F25" s="52"/>
      <c r="G25" s="50"/>
      <c r="H25" s="50"/>
      <c r="I25" s="9"/>
      <c r="J25" s="65"/>
      <c r="K25" s="66"/>
      <c r="L25" s="66"/>
      <c r="M25" s="66"/>
      <c r="N25" s="66"/>
      <c r="O25" s="66"/>
      <c r="P25" s="66"/>
      <c r="Q25" s="67"/>
      <c r="R25" s="9"/>
    </row>
    <row r="26" spans="1:18" ht="20.100000000000001" customHeight="1" x14ac:dyDescent="0.25">
      <c r="A26" s="9"/>
      <c r="B26" s="18" t="s">
        <v>85</v>
      </c>
      <c r="C26" s="28">
        <v>345935.59</v>
      </c>
      <c r="D26" s="11"/>
      <c r="E26" s="36" t="s">
        <v>84</v>
      </c>
      <c r="F26" s="37">
        <v>172967.8</v>
      </c>
      <c r="G26" s="35">
        <f>C26</f>
        <v>345935.59</v>
      </c>
      <c r="H26" s="35">
        <f>G26-F26</f>
        <v>172967.79000000004</v>
      </c>
      <c r="I26" s="9"/>
      <c r="J26" s="65"/>
      <c r="K26" s="66"/>
      <c r="L26" s="66"/>
      <c r="M26" s="66"/>
      <c r="N26" s="66"/>
      <c r="O26" s="66"/>
      <c r="P26" s="66"/>
      <c r="Q26" s="67"/>
      <c r="R26" s="9"/>
    </row>
    <row r="27" spans="1:18" ht="20.100000000000001" customHeight="1" x14ac:dyDescent="0.25">
      <c r="A27" s="9"/>
      <c r="B27" s="18" t="s">
        <v>5</v>
      </c>
      <c r="C27" s="28">
        <v>111424.68</v>
      </c>
      <c r="D27" s="11"/>
      <c r="E27" s="51" t="s">
        <v>10</v>
      </c>
      <c r="F27" s="52">
        <v>122208.68</v>
      </c>
      <c r="G27" s="50">
        <f>SUM(C27:C28)</f>
        <v>244417.36</v>
      </c>
      <c r="H27" s="50">
        <f>G27-F27</f>
        <v>122208.68</v>
      </c>
      <c r="I27" s="9"/>
      <c r="J27" s="59"/>
      <c r="K27" s="60"/>
      <c r="L27" s="60"/>
      <c r="M27" s="60"/>
      <c r="N27" s="60"/>
      <c r="O27" s="60"/>
      <c r="P27" s="60"/>
      <c r="Q27" s="61"/>
      <c r="R27" s="9"/>
    </row>
    <row r="28" spans="1:18" ht="20.100000000000001" customHeight="1" x14ac:dyDescent="0.25">
      <c r="A28" s="9"/>
      <c r="B28" s="18" t="s">
        <v>6</v>
      </c>
      <c r="C28" s="28">
        <v>132992.68</v>
      </c>
      <c r="D28" s="11"/>
      <c r="E28" s="51"/>
      <c r="F28" s="52"/>
      <c r="G28" s="50"/>
      <c r="H28" s="50"/>
      <c r="I28" s="9"/>
      <c r="J28" s="80" t="s">
        <v>57</v>
      </c>
      <c r="K28" s="81"/>
      <c r="L28" s="81"/>
      <c r="M28" s="81"/>
      <c r="N28" s="81"/>
      <c r="O28" s="81"/>
      <c r="P28" s="81"/>
      <c r="Q28" s="82"/>
      <c r="R28" s="9"/>
    </row>
    <row r="29" spans="1:18" ht="20.100000000000001" customHeight="1" x14ac:dyDescent="0.25">
      <c r="A29" s="9"/>
      <c r="B29" s="18" t="s">
        <v>24</v>
      </c>
      <c r="C29" s="28">
        <v>2266992.84</v>
      </c>
      <c r="D29" s="11"/>
      <c r="E29" s="83" t="s">
        <v>11</v>
      </c>
      <c r="F29" s="86">
        <v>1557801.85</v>
      </c>
      <c r="G29" s="89">
        <f>SUM(C29:C31)</f>
        <v>3115603.7</v>
      </c>
      <c r="H29" s="89">
        <f>G29-F29</f>
        <v>1557801.85</v>
      </c>
      <c r="I29" s="9"/>
      <c r="J29" s="65"/>
      <c r="K29" s="66"/>
      <c r="L29" s="66"/>
      <c r="M29" s="66"/>
      <c r="N29" s="66"/>
      <c r="O29" s="66"/>
      <c r="P29" s="66"/>
      <c r="Q29" s="67"/>
      <c r="R29" s="9"/>
    </row>
    <row r="30" spans="1:18" ht="20.100000000000001" customHeight="1" x14ac:dyDescent="0.25">
      <c r="A30" s="9"/>
      <c r="B30" s="18" t="s">
        <v>22</v>
      </c>
      <c r="C30" s="28">
        <v>1475.43</v>
      </c>
      <c r="D30" s="11"/>
      <c r="E30" s="84"/>
      <c r="F30" s="87"/>
      <c r="G30" s="90"/>
      <c r="H30" s="90"/>
      <c r="I30" s="9"/>
      <c r="J30" s="59"/>
      <c r="K30" s="60"/>
      <c r="L30" s="60"/>
      <c r="M30" s="60"/>
      <c r="N30" s="60"/>
      <c r="O30" s="60"/>
      <c r="P30" s="60"/>
      <c r="Q30" s="61"/>
      <c r="R30" s="9"/>
    </row>
    <row r="31" spans="1:18" ht="20.100000000000001" customHeight="1" x14ac:dyDescent="0.25">
      <c r="A31" s="9"/>
      <c r="B31" s="18" t="s">
        <v>32</v>
      </c>
      <c r="C31" s="28">
        <v>847135.43</v>
      </c>
      <c r="D31" s="11"/>
      <c r="E31" s="85"/>
      <c r="F31" s="88"/>
      <c r="G31" s="91"/>
      <c r="H31" s="91"/>
      <c r="I31" s="9"/>
      <c r="J31" s="56" t="s">
        <v>59</v>
      </c>
      <c r="K31" s="57"/>
      <c r="L31" s="57"/>
      <c r="M31" s="57"/>
      <c r="N31" s="57"/>
      <c r="O31" s="57"/>
      <c r="P31" s="57"/>
      <c r="Q31" s="58"/>
      <c r="R31" s="9"/>
    </row>
    <row r="32" spans="1:18" ht="30" customHeight="1" x14ac:dyDescent="0.25">
      <c r="A32" s="9"/>
      <c r="B32" s="18" t="s">
        <v>23</v>
      </c>
      <c r="C32" s="28">
        <v>1964432.4</v>
      </c>
      <c r="D32" s="11"/>
      <c r="E32" s="27" t="s">
        <v>12</v>
      </c>
      <c r="F32" s="29">
        <v>982216.2</v>
      </c>
      <c r="G32" s="19">
        <f>C32</f>
        <v>1964432.4</v>
      </c>
      <c r="H32" s="19">
        <f>G32-F32</f>
        <v>982216.2</v>
      </c>
      <c r="I32" s="9"/>
      <c r="J32" s="59"/>
      <c r="K32" s="60"/>
      <c r="L32" s="60"/>
      <c r="M32" s="60"/>
      <c r="N32" s="60"/>
      <c r="O32" s="60"/>
      <c r="P32" s="60"/>
      <c r="Q32" s="61"/>
      <c r="R32" s="9"/>
    </row>
    <row r="33" spans="1:18" ht="20.100000000000001" customHeight="1" x14ac:dyDescent="0.25">
      <c r="A33" s="9"/>
      <c r="B33" s="20" t="s">
        <v>31</v>
      </c>
      <c r="C33" s="21">
        <f>SUM(C5:C32)</f>
        <v>45651617.569999985</v>
      </c>
      <c r="D33" s="11"/>
      <c r="E33" s="22" t="s">
        <v>31</v>
      </c>
      <c r="F33" s="23">
        <f>SUM(F5:F32)</f>
        <v>22825808.800000001</v>
      </c>
      <c r="G33" s="23">
        <f>SUM(G5:G32)</f>
        <v>45651617.57</v>
      </c>
      <c r="H33" s="23">
        <f>SUM(H5:H32)</f>
        <v>22825808.769999996</v>
      </c>
      <c r="I33" s="9"/>
      <c r="J33" s="56" t="s">
        <v>60</v>
      </c>
      <c r="K33" s="57"/>
      <c r="L33" s="57"/>
      <c r="M33" s="57"/>
      <c r="N33" s="57"/>
      <c r="O33" s="57"/>
      <c r="P33" s="57"/>
      <c r="Q33" s="58"/>
      <c r="R33" s="9"/>
    </row>
    <row r="34" spans="1:18" ht="9.9499999999999993" customHeight="1" x14ac:dyDescent="0.25">
      <c r="A34" s="9"/>
      <c r="B34" s="9"/>
      <c r="C34" s="10"/>
      <c r="D34" s="11"/>
      <c r="E34" s="12"/>
      <c r="F34" s="13"/>
      <c r="G34" s="13"/>
      <c r="H34" s="13"/>
      <c r="I34" s="9"/>
      <c r="J34" s="59"/>
      <c r="K34" s="60"/>
      <c r="L34" s="60"/>
      <c r="M34" s="60"/>
      <c r="N34" s="60"/>
      <c r="O34" s="60"/>
      <c r="P34" s="60"/>
      <c r="Q34" s="61"/>
      <c r="R34" s="9"/>
    </row>
    <row r="35" spans="1:18" ht="20.100000000000001" customHeight="1" x14ac:dyDescent="0.25">
      <c r="A35" s="9"/>
      <c r="B35" s="9"/>
      <c r="C35" s="10"/>
      <c r="D35" s="11"/>
      <c r="E35" s="12"/>
      <c r="F35" s="13"/>
      <c r="G35" s="13"/>
      <c r="H35" s="13"/>
      <c r="I35" s="9"/>
      <c r="J35" s="56" t="s">
        <v>61</v>
      </c>
      <c r="K35" s="57"/>
      <c r="L35" s="57"/>
      <c r="M35" s="57"/>
      <c r="N35" s="57"/>
      <c r="O35" s="57"/>
      <c r="P35" s="57"/>
      <c r="Q35" s="58"/>
      <c r="R35" s="9"/>
    </row>
    <row r="36" spans="1:18" ht="20.100000000000001" customHeight="1" x14ac:dyDescent="0.25">
      <c r="A36" s="9"/>
      <c r="B36" s="9"/>
      <c r="C36" s="9"/>
      <c r="D36" s="9"/>
      <c r="E36" s="9"/>
      <c r="F36" s="9"/>
      <c r="G36" s="9"/>
      <c r="H36" s="9"/>
      <c r="I36" s="9"/>
      <c r="J36" s="59"/>
      <c r="K36" s="60"/>
      <c r="L36" s="60"/>
      <c r="M36" s="60"/>
      <c r="N36" s="60"/>
      <c r="O36" s="60"/>
      <c r="P36" s="60"/>
      <c r="Q36" s="61"/>
      <c r="R36" s="9"/>
    </row>
    <row r="37" spans="1:18" ht="20.100000000000001" customHeight="1" x14ac:dyDescent="0.25">
      <c r="A37" s="1"/>
      <c r="B37" s="68" t="s">
        <v>68</v>
      </c>
      <c r="C37" s="69"/>
      <c r="D37" s="69"/>
      <c r="E37" s="69"/>
      <c r="F37" s="69"/>
      <c r="G37" s="69"/>
      <c r="H37" s="70"/>
      <c r="I37" s="9"/>
      <c r="J37" s="56" t="s">
        <v>65</v>
      </c>
      <c r="K37" s="57"/>
      <c r="L37" s="57"/>
      <c r="M37" s="57"/>
      <c r="N37" s="57"/>
      <c r="O37" s="57"/>
      <c r="P37" s="57"/>
      <c r="Q37" s="58"/>
      <c r="R37" s="9"/>
    </row>
    <row r="38" spans="1:18" ht="20.100000000000001" customHeight="1" x14ac:dyDescent="0.25">
      <c r="A38" s="1"/>
      <c r="B38" s="71" t="s">
        <v>53</v>
      </c>
      <c r="C38" s="72"/>
      <c r="D38" s="72"/>
      <c r="E38" s="72"/>
      <c r="F38" s="72"/>
      <c r="G38" s="72"/>
      <c r="H38" s="73"/>
      <c r="I38" s="9"/>
      <c r="J38" s="59"/>
      <c r="K38" s="60"/>
      <c r="L38" s="60"/>
      <c r="M38" s="60"/>
      <c r="N38" s="60"/>
      <c r="O38" s="60"/>
      <c r="P38" s="60"/>
      <c r="Q38" s="61"/>
      <c r="R38" s="9"/>
    </row>
    <row r="39" spans="1:18" ht="20.100000000000001" customHeight="1" x14ac:dyDescent="0.25">
      <c r="A39" s="1"/>
      <c r="B39" s="74"/>
      <c r="C39" s="75"/>
      <c r="D39" s="75"/>
      <c r="E39" s="75"/>
      <c r="F39" s="75"/>
      <c r="G39" s="75"/>
      <c r="H39" s="76"/>
      <c r="I39" s="9"/>
      <c r="J39" s="56" t="s">
        <v>66</v>
      </c>
      <c r="K39" s="57"/>
      <c r="L39" s="57"/>
      <c r="M39" s="57"/>
      <c r="N39" s="57"/>
      <c r="O39" s="57"/>
      <c r="P39" s="57"/>
      <c r="Q39" s="58"/>
      <c r="R39" s="9"/>
    </row>
    <row r="40" spans="1:18" ht="20.100000000000001" customHeight="1" x14ac:dyDescent="0.25">
      <c r="A40" s="1"/>
      <c r="B40" s="74"/>
      <c r="C40" s="75"/>
      <c r="D40" s="75"/>
      <c r="E40" s="75"/>
      <c r="F40" s="75"/>
      <c r="G40" s="75"/>
      <c r="H40" s="76"/>
      <c r="I40" s="9"/>
      <c r="J40" s="59"/>
      <c r="K40" s="60"/>
      <c r="L40" s="60"/>
      <c r="M40" s="60"/>
      <c r="N40" s="60"/>
      <c r="O40" s="60"/>
      <c r="P40" s="60"/>
      <c r="Q40" s="61"/>
      <c r="R40" s="9"/>
    </row>
    <row r="41" spans="1:18" ht="20.100000000000001" customHeight="1" x14ac:dyDescent="0.25">
      <c r="A41" s="1"/>
      <c r="B41" s="74"/>
      <c r="C41" s="75"/>
      <c r="D41" s="75"/>
      <c r="E41" s="75"/>
      <c r="F41" s="75"/>
      <c r="G41" s="75"/>
      <c r="H41" s="76"/>
      <c r="I41" s="9"/>
      <c r="J41" s="56" t="s">
        <v>83</v>
      </c>
      <c r="K41" s="57"/>
      <c r="L41" s="57"/>
      <c r="M41" s="57"/>
      <c r="N41" s="57"/>
      <c r="O41" s="57"/>
      <c r="P41" s="57"/>
      <c r="Q41" s="58"/>
      <c r="R41" s="9"/>
    </row>
    <row r="42" spans="1:18" ht="20.100000000000001" customHeight="1" x14ac:dyDescent="0.25">
      <c r="A42" s="1"/>
      <c r="B42" s="74"/>
      <c r="C42" s="75"/>
      <c r="D42" s="75"/>
      <c r="E42" s="75"/>
      <c r="F42" s="75"/>
      <c r="G42" s="75"/>
      <c r="H42" s="76"/>
      <c r="I42" s="9"/>
      <c r="J42" s="65"/>
      <c r="K42" s="66"/>
      <c r="L42" s="66"/>
      <c r="M42" s="66"/>
      <c r="N42" s="66"/>
      <c r="O42" s="66"/>
      <c r="P42" s="66"/>
      <c r="Q42" s="67"/>
      <c r="R42" s="9"/>
    </row>
    <row r="43" spans="1:18" ht="20.100000000000001" customHeight="1" x14ac:dyDescent="0.25">
      <c r="A43" s="1"/>
      <c r="B43" s="74"/>
      <c r="C43" s="75"/>
      <c r="D43" s="75"/>
      <c r="E43" s="75"/>
      <c r="F43" s="75"/>
      <c r="G43" s="75"/>
      <c r="H43" s="76"/>
      <c r="I43" s="9"/>
      <c r="J43" s="59"/>
      <c r="K43" s="60"/>
      <c r="L43" s="60"/>
      <c r="M43" s="60"/>
      <c r="N43" s="60"/>
      <c r="O43" s="60"/>
      <c r="P43" s="60"/>
      <c r="Q43" s="61"/>
      <c r="R43" s="9"/>
    </row>
    <row r="44" spans="1:18" ht="20.100000000000001" customHeight="1" x14ac:dyDescent="0.25">
      <c r="A44" s="1"/>
      <c r="B44" s="77"/>
      <c r="C44" s="78"/>
      <c r="D44" s="78"/>
      <c r="E44" s="78"/>
      <c r="F44" s="78"/>
      <c r="G44" s="78"/>
      <c r="H44" s="79"/>
      <c r="I44" s="9"/>
      <c r="J44" s="9"/>
      <c r="K44" s="9"/>
      <c r="L44" s="9"/>
      <c r="M44" s="9"/>
      <c r="N44" s="9"/>
      <c r="O44" s="9"/>
      <c r="P44" s="9"/>
      <c r="Q44" s="9"/>
      <c r="R44" s="9"/>
    </row>
    <row r="45" spans="1:18" ht="9.9499999999999993" customHeight="1" x14ac:dyDescent="0.25">
      <c r="A45" s="9"/>
      <c r="B45" s="9"/>
      <c r="C45" s="10"/>
      <c r="D45" s="11"/>
      <c r="E45" s="12"/>
      <c r="F45" s="13"/>
      <c r="G45" s="13"/>
      <c r="H45" s="13"/>
      <c r="I45" s="9"/>
      <c r="J45" s="25"/>
      <c r="K45" s="25"/>
      <c r="L45" s="25"/>
      <c r="M45" s="25"/>
      <c r="N45" s="25"/>
      <c r="O45" s="9"/>
      <c r="P45" s="9"/>
      <c r="Q45" s="9"/>
      <c r="R45" s="9"/>
    </row>
    <row r="46" spans="1:18" ht="20.100000000000001" hidden="1" customHeight="1" x14ac:dyDescent="0.25">
      <c r="J46" s="1"/>
      <c r="K46" s="1"/>
      <c r="L46" s="1"/>
      <c r="M46" s="1"/>
      <c r="N46" s="1"/>
      <c r="O46" s="1"/>
      <c r="P46" s="1"/>
      <c r="Q46" s="1"/>
    </row>
    <row r="47" spans="1:18" ht="20.100000000000001" hidden="1" customHeight="1" x14ac:dyDescent="0.25">
      <c r="J47" s="1"/>
      <c r="K47" s="1"/>
      <c r="L47" s="1"/>
      <c r="M47" s="1"/>
      <c r="N47" s="1"/>
      <c r="O47" s="1"/>
      <c r="P47" s="1"/>
      <c r="Q47" s="1"/>
    </row>
    <row r="48" spans="1:18" ht="20.100000000000001" hidden="1" customHeight="1" x14ac:dyDescent="0.25">
      <c r="J48" s="1"/>
      <c r="K48" s="1"/>
      <c r="L48" s="1"/>
      <c r="M48" s="1"/>
      <c r="N48" s="1"/>
      <c r="O48" s="1"/>
      <c r="P48" s="1"/>
      <c r="Q48" s="1"/>
    </row>
    <row r="49" spans="10:17" ht="20.100000000000001" hidden="1" customHeight="1" x14ac:dyDescent="0.25">
      <c r="J49" s="1"/>
      <c r="K49" s="1"/>
      <c r="L49" s="1"/>
      <c r="M49" s="1"/>
      <c r="N49" s="1"/>
      <c r="O49" s="1"/>
      <c r="P49" s="1"/>
      <c r="Q49" s="1"/>
    </row>
    <row r="50" spans="10:17" ht="20.100000000000001" hidden="1" customHeight="1" x14ac:dyDescent="0.25">
      <c r="J50" s="1"/>
      <c r="K50" s="1"/>
      <c r="L50" s="1"/>
      <c r="M50" s="1"/>
      <c r="N50" s="1"/>
      <c r="O50" s="1"/>
      <c r="P50" s="1"/>
      <c r="Q50" s="1"/>
    </row>
    <row r="51" spans="10:17" ht="20.100000000000001" customHeight="1" x14ac:dyDescent="0.25"/>
  </sheetData>
  <mergeCells count="36">
    <mergeCell ref="B37:H37"/>
    <mergeCell ref="B38:H44"/>
    <mergeCell ref="J28:Q28"/>
    <mergeCell ref="J29:Q30"/>
    <mergeCell ref="J31:Q32"/>
    <mergeCell ref="J33:Q34"/>
    <mergeCell ref="J35:Q36"/>
    <mergeCell ref="J37:Q38"/>
    <mergeCell ref="J39:Q40"/>
    <mergeCell ref="J41:Q43"/>
    <mergeCell ref="E29:E31"/>
    <mergeCell ref="F29:F31"/>
    <mergeCell ref="G29:G31"/>
    <mergeCell ref="H29:H31"/>
    <mergeCell ref="E27:E28"/>
    <mergeCell ref="F27:F28"/>
    <mergeCell ref="B2:Q2"/>
    <mergeCell ref="J19:Q19"/>
    <mergeCell ref="J4:Q4"/>
    <mergeCell ref="J15:Q15"/>
    <mergeCell ref="J17:Q18"/>
    <mergeCell ref="J16:Q16"/>
    <mergeCell ref="D5:D7"/>
    <mergeCell ref="D9:D25"/>
    <mergeCell ref="E5:E7"/>
    <mergeCell ref="F5:F7"/>
    <mergeCell ref="G5:G7"/>
    <mergeCell ref="H5:H7"/>
    <mergeCell ref="J20:Q22"/>
    <mergeCell ref="J23:Q27"/>
    <mergeCell ref="G27:G28"/>
    <mergeCell ref="E9:E25"/>
    <mergeCell ref="F9:F25"/>
    <mergeCell ref="G9:G25"/>
    <mergeCell ref="H9:H25"/>
    <mergeCell ref="H27:H28"/>
  </mergeCells>
  <phoneticPr fontId="4" type="noConversion"/>
  <printOptions horizontalCentered="1" verticalCentered="1"/>
  <pageMargins left="0.39370078740157483" right="0.39370078740157483" top="0.39370078740157483" bottom="0.39370078740157483" header="0" footer="0"/>
  <pageSetup paperSize="9" scale="61" orientation="landscape" blackAndWhite="1" verticalDpi="0" r:id="rId1"/>
  <ignoredErrors>
    <ignoredError sqref="G9 G29:G31 G27:G28 G5 G10:G2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77"/>
  <sheetViews>
    <sheetView zoomScaleNormal="100" workbookViewId="0">
      <selection activeCell="N10" sqref="N10"/>
    </sheetView>
  </sheetViews>
  <sheetFormatPr defaultColWidth="9.140625" defaultRowHeight="20.100000000000001" customHeight="1" zeroHeight="1" x14ac:dyDescent="0.25"/>
  <cols>
    <col min="1" max="1" width="1.7109375" style="3" customWidth="1"/>
    <col min="2" max="2" width="30.7109375" style="3" customWidth="1"/>
    <col min="3" max="3" width="15.7109375" style="5" customWidth="1"/>
    <col min="4" max="4" width="1.7109375" style="6" customWidth="1"/>
    <col min="5" max="5" width="20.7109375" style="7" customWidth="1"/>
    <col min="6" max="8" width="15.7109375" style="8" customWidth="1"/>
    <col min="9" max="9" width="1.7109375" style="3" customWidth="1"/>
    <col min="10" max="10" width="9.42578125" style="4" bestFit="1" customWidth="1"/>
    <col min="11" max="14" width="7" style="4" bestFit="1" customWidth="1"/>
    <col min="15" max="15" width="12.7109375" style="3" bestFit="1" customWidth="1"/>
    <col min="16" max="16" width="12.7109375" style="3" customWidth="1"/>
    <col min="17" max="17" width="48.5703125" style="3" bestFit="1" customWidth="1"/>
    <col min="18" max="18" width="1.7109375" style="1" customWidth="1"/>
    <col min="19" max="19" width="9.140625" style="1" customWidth="1"/>
    <col min="20" max="16384" width="9.140625" style="1"/>
  </cols>
  <sheetData>
    <row r="1" spans="1:18" ht="9.9499999999999993" customHeight="1" x14ac:dyDescent="0.25">
      <c r="A1" s="9"/>
      <c r="B1" s="9"/>
      <c r="C1" s="10"/>
      <c r="D1" s="11"/>
      <c r="E1" s="12"/>
      <c r="F1" s="13"/>
      <c r="G1" s="13"/>
      <c r="H1" s="13"/>
      <c r="I1" s="9"/>
      <c r="J1" s="25"/>
      <c r="K1" s="25"/>
      <c r="L1" s="25"/>
      <c r="M1" s="25"/>
      <c r="N1" s="25"/>
      <c r="O1" s="9"/>
      <c r="P1" s="9"/>
      <c r="Q1" s="9"/>
      <c r="R1" s="9"/>
    </row>
    <row r="2" spans="1:18" ht="30" customHeight="1" x14ac:dyDescent="0.25">
      <c r="A2" s="9"/>
      <c r="B2" s="53" t="s">
        <v>70</v>
      </c>
      <c r="C2" s="53"/>
      <c r="D2" s="53"/>
      <c r="E2" s="53"/>
      <c r="F2" s="53"/>
      <c r="G2" s="53"/>
      <c r="H2" s="53"/>
      <c r="I2" s="53"/>
      <c r="J2" s="53"/>
      <c r="K2" s="53"/>
      <c r="L2" s="53"/>
      <c r="M2" s="53"/>
      <c r="N2" s="53"/>
      <c r="O2" s="53"/>
      <c r="P2" s="53"/>
      <c r="Q2" s="53"/>
      <c r="R2" s="9"/>
    </row>
    <row r="3" spans="1:18" ht="9.9499999999999993" customHeight="1" x14ac:dyDescent="0.25">
      <c r="A3" s="9"/>
      <c r="B3" s="9"/>
      <c r="C3" s="10"/>
      <c r="D3" s="11"/>
      <c r="E3" s="12"/>
      <c r="F3" s="13"/>
      <c r="G3" s="13"/>
      <c r="H3" s="13"/>
      <c r="I3" s="9"/>
      <c r="J3" s="9"/>
      <c r="K3" s="9"/>
      <c r="L3" s="9"/>
      <c r="M3" s="9"/>
      <c r="N3" s="9"/>
      <c r="O3" s="9"/>
      <c r="P3" s="9"/>
      <c r="Q3" s="9"/>
      <c r="R3" s="9"/>
    </row>
    <row r="4" spans="1:18" s="2" customFormat="1" ht="60" customHeight="1" x14ac:dyDescent="0.25">
      <c r="A4" s="14"/>
      <c r="B4" s="15" t="s">
        <v>44</v>
      </c>
      <c r="C4" s="16" t="s">
        <v>14</v>
      </c>
      <c r="D4" s="17"/>
      <c r="E4" s="15" t="s">
        <v>45</v>
      </c>
      <c r="F4" s="16" t="s">
        <v>46</v>
      </c>
      <c r="G4" s="16" t="s">
        <v>13</v>
      </c>
      <c r="H4" s="16" t="s">
        <v>47</v>
      </c>
      <c r="I4" s="14"/>
      <c r="J4" s="68" t="s">
        <v>48</v>
      </c>
      <c r="K4" s="69"/>
      <c r="L4" s="69"/>
      <c r="M4" s="69"/>
      <c r="N4" s="69"/>
      <c r="O4" s="69"/>
      <c r="P4" s="69"/>
      <c r="Q4" s="70"/>
      <c r="R4" s="14"/>
    </row>
    <row r="5" spans="1:18" ht="20.100000000000001" customHeight="1" x14ac:dyDescent="0.25">
      <c r="A5" s="9"/>
      <c r="B5" s="18" t="s">
        <v>71</v>
      </c>
      <c r="C5" s="28">
        <v>2196897.63</v>
      </c>
      <c r="D5" s="34"/>
      <c r="E5" s="31" t="s">
        <v>89</v>
      </c>
      <c r="F5" s="40">
        <v>1106696.96</v>
      </c>
      <c r="G5" s="32">
        <f>SUM(C5:C5)</f>
        <v>2196897.63</v>
      </c>
      <c r="H5" s="32">
        <f>G5-F5</f>
        <v>1090200.67</v>
      </c>
      <c r="I5" s="9"/>
      <c r="J5" s="33" t="s">
        <v>33</v>
      </c>
      <c r="K5" s="33" t="s">
        <v>34</v>
      </c>
      <c r="L5" s="33" t="s">
        <v>35</v>
      </c>
      <c r="M5" s="33" t="s">
        <v>36</v>
      </c>
      <c r="N5" s="33" t="s">
        <v>37</v>
      </c>
      <c r="O5" s="33" t="s">
        <v>38</v>
      </c>
      <c r="P5" s="33" t="s">
        <v>49</v>
      </c>
      <c r="Q5" s="33" t="s">
        <v>39</v>
      </c>
      <c r="R5" s="9"/>
    </row>
    <row r="6" spans="1:18" ht="20.100000000000001" customHeight="1" x14ac:dyDescent="0.25">
      <c r="A6" s="9"/>
      <c r="B6" s="18" t="s">
        <v>7</v>
      </c>
      <c r="C6" s="28"/>
      <c r="D6" s="64"/>
      <c r="E6" s="92" t="s">
        <v>9</v>
      </c>
      <c r="F6" s="52">
        <v>1218865.3500000001</v>
      </c>
      <c r="G6" s="89">
        <f>SUM(C6:C20)</f>
        <v>2419538.67</v>
      </c>
      <c r="H6" s="89">
        <f>G6-F6</f>
        <v>1200673.3199999998</v>
      </c>
      <c r="I6" s="9"/>
      <c r="J6" s="24">
        <v>630</v>
      </c>
      <c r="K6" s="24">
        <v>1</v>
      </c>
      <c r="L6" s="24">
        <v>2</v>
      </c>
      <c r="M6" s="24">
        <v>10</v>
      </c>
      <c r="N6" s="24">
        <v>1</v>
      </c>
      <c r="O6" s="19">
        <f>H5</f>
        <v>1090200.67</v>
      </c>
      <c r="P6" s="19"/>
      <c r="Q6" s="18" t="s">
        <v>72</v>
      </c>
      <c r="R6" s="9"/>
    </row>
    <row r="7" spans="1:18" ht="20.100000000000001" customHeight="1" x14ac:dyDescent="0.25">
      <c r="A7" s="9"/>
      <c r="B7" s="18" t="s">
        <v>15</v>
      </c>
      <c r="C7" s="29">
        <v>1134496.21</v>
      </c>
      <c r="D7" s="64"/>
      <c r="E7" s="93"/>
      <c r="F7" s="52"/>
      <c r="G7" s="90"/>
      <c r="H7" s="90"/>
      <c r="I7" s="9"/>
      <c r="J7" s="24">
        <v>630</v>
      </c>
      <c r="K7" s="24">
        <v>1</v>
      </c>
      <c r="L7" s="24">
        <v>2</v>
      </c>
      <c r="M7" s="24">
        <v>20</v>
      </c>
      <c r="N7" s="24">
        <v>1</v>
      </c>
      <c r="O7" s="19">
        <f>H6</f>
        <v>1200673.3199999998</v>
      </c>
      <c r="P7" s="19"/>
      <c r="Q7" s="18" t="s">
        <v>73</v>
      </c>
      <c r="R7" s="9"/>
    </row>
    <row r="8" spans="1:18" ht="20.100000000000001" customHeight="1" x14ac:dyDescent="0.25">
      <c r="A8" s="9"/>
      <c r="B8" s="18" t="s">
        <v>16</v>
      </c>
      <c r="C8" s="29"/>
      <c r="D8" s="64"/>
      <c r="E8" s="93"/>
      <c r="F8" s="52"/>
      <c r="G8" s="90"/>
      <c r="H8" s="90"/>
      <c r="I8" s="9"/>
      <c r="J8" s="24">
        <v>630</v>
      </c>
      <c r="K8" s="24">
        <v>1</v>
      </c>
      <c r="L8" s="24">
        <v>2</v>
      </c>
      <c r="M8" s="24">
        <v>30</v>
      </c>
      <c r="N8" s="24">
        <v>1</v>
      </c>
      <c r="O8" s="19">
        <f>H21</f>
        <v>24067.87</v>
      </c>
      <c r="P8" s="19"/>
      <c r="Q8" s="18" t="s">
        <v>93</v>
      </c>
      <c r="R8" s="9"/>
    </row>
    <row r="9" spans="1:18" ht="20.100000000000001" customHeight="1" x14ac:dyDescent="0.25">
      <c r="A9" s="9"/>
      <c r="B9" s="18" t="s">
        <v>17</v>
      </c>
      <c r="C9" s="29"/>
      <c r="D9" s="64"/>
      <c r="E9" s="93"/>
      <c r="F9" s="52"/>
      <c r="G9" s="90"/>
      <c r="H9" s="90"/>
      <c r="I9" s="9"/>
      <c r="J9" s="24">
        <v>630</v>
      </c>
      <c r="K9" s="24">
        <v>1</v>
      </c>
      <c r="L9" s="24">
        <v>2</v>
      </c>
      <c r="M9" s="24">
        <v>40</v>
      </c>
      <c r="N9" s="24">
        <v>1</v>
      </c>
      <c r="O9" s="19">
        <f>H22</f>
        <v>6396.34</v>
      </c>
      <c r="P9" s="19"/>
      <c r="Q9" s="18" t="s">
        <v>74</v>
      </c>
      <c r="R9" s="9"/>
    </row>
    <row r="10" spans="1:18" ht="20.100000000000001" customHeight="1" x14ac:dyDescent="0.25">
      <c r="A10" s="9"/>
      <c r="B10" s="18" t="s">
        <v>18</v>
      </c>
      <c r="C10" s="30"/>
      <c r="D10" s="64"/>
      <c r="E10" s="93"/>
      <c r="F10" s="52"/>
      <c r="G10" s="90"/>
      <c r="H10" s="90"/>
      <c r="I10" s="9"/>
      <c r="J10" s="24">
        <v>630</v>
      </c>
      <c r="K10" s="24">
        <v>2</v>
      </c>
      <c r="L10" s="24">
        <v>2</v>
      </c>
      <c r="M10" s="24">
        <v>10</v>
      </c>
      <c r="N10" s="24">
        <v>1</v>
      </c>
      <c r="O10" s="19">
        <f>H24</f>
        <v>144451.66999999998</v>
      </c>
      <c r="P10" s="19"/>
      <c r="Q10" s="18" t="s">
        <v>62</v>
      </c>
      <c r="R10" s="9"/>
    </row>
    <row r="11" spans="1:18" ht="20.100000000000001" customHeight="1" x14ac:dyDescent="0.25">
      <c r="A11" s="9"/>
      <c r="B11" s="18" t="s">
        <v>21</v>
      </c>
      <c r="C11" s="28"/>
      <c r="D11" s="64"/>
      <c r="E11" s="93"/>
      <c r="F11" s="52"/>
      <c r="G11" s="90"/>
      <c r="H11" s="90"/>
      <c r="I11" s="9"/>
      <c r="J11" s="24">
        <v>630</v>
      </c>
      <c r="K11" s="24">
        <v>2</v>
      </c>
      <c r="L11" s="24">
        <v>2</v>
      </c>
      <c r="M11" s="24">
        <v>10</v>
      </c>
      <c r="N11" s="24">
        <v>2</v>
      </c>
      <c r="O11" s="19">
        <f>H26</f>
        <v>81764.94</v>
      </c>
      <c r="P11" s="19"/>
      <c r="Q11" s="18" t="s">
        <v>63</v>
      </c>
      <c r="R11" s="9"/>
    </row>
    <row r="12" spans="1:18" ht="20.100000000000001" customHeight="1" x14ac:dyDescent="0.25">
      <c r="A12" s="9"/>
      <c r="B12" s="18" t="s">
        <v>20</v>
      </c>
      <c r="C12" s="29">
        <v>1285042.46</v>
      </c>
      <c r="D12" s="64"/>
      <c r="E12" s="93"/>
      <c r="F12" s="52"/>
      <c r="G12" s="90"/>
      <c r="H12" s="90"/>
      <c r="I12" s="9"/>
      <c r="J12" s="24">
        <v>162</v>
      </c>
      <c r="K12" s="24">
        <v>5</v>
      </c>
      <c r="L12" s="24">
        <v>2</v>
      </c>
      <c r="M12" s="24">
        <v>0</v>
      </c>
      <c r="N12" s="24">
        <v>0</v>
      </c>
      <c r="O12" s="19"/>
      <c r="P12" s="19">
        <f>H27</f>
        <v>2547554.8099999996</v>
      </c>
      <c r="Q12" s="18" t="s">
        <v>75</v>
      </c>
      <c r="R12" s="9"/>
    </row>
    <row r="13" spans="1:18" ht="20.100000000000001" customHeight="1" x14ac:dyDescent="0.25">
      <c r="A13" s="9"/>
      <c r="B13" s="18" t="s">
        <v>25</v>
      </c>
      <c r="C13" s="30"/>
      <c r="D13" s="64"/>
      <c r="E13" s="93"/>
      <c r="F13" s="52"/>
      <c r="G13" s="90"/>
      <c r="H13" s="90"/>
      <c r="I13" s="9"/>
      <c r="J13" s="13"/>
      <c r="K13" s="13"/>
      <c r="L13" s="13"/>
      <c r="M13" s="13"/>
      <c r="N13" s="13"/>
      <c r="O13" s="13"/>
      <c r="P13" s="13"/>
      <c r="Q13" s="13"/>
      <c r="R13" s="9"/>
    </row>
    <row r="14" spans="1:18" ht="20.100000000000001" customHeight="1" x14ac:dyDescent="0.25">
      <c r="A14" s="9"/>
      <c r="B14" s="18" t="s">
        <v>26</v>
      </c>
      <c r="C14" s="30"/>
      <c r="D14" s="64"/>
      <c r="E14" s="93"/>
      <c r="F14" s="52"/>
      <c r="G14" s="90"/>
      <c r="H14" s="90"/>
      <c r="I14" s="9"/>
      <c r="J14" s="68" t="s">
        <v>52</v>
      </c>
      <c r="K14" s="69"/>
      <c r="L14" s="69"/>
      <c r="M14" s="69"/>
      <c r="N14" s="69"/>
      <c r="O14" s="69"/>
      <c r="P14" s="69"/>
      <c r="Q14" s="70"/>
      <c r="R14" s="9"/>
    </row>
    <row r="15" spans="1:18" ht="20.100000000000001" customHeight="1" x14ac:dyDescent="0.25">
      <c r="A15" s="9"/>
      <c r="B15" s="18" t="s">
        <v>27</v>
      </c>
      <c r="C15" s="30"/>
      <c r="D15" s="64"/>
      <c r="E15" s="93"/>
      <c r="F15" s="52"/>
      <c r="G15" s="90"/>
      <c r="H15" s="90"/>
      <c r="I15" s="9"/>
      <c r="J15" s="95" t="s">
        <v>54</v>
      </c>
      <c r="K15" s="96"/>
      <c r="L15" s="96"/>
      <c r="M15" s="96"/>
      <c r="N15" s="96"/>
      <c r="O15" s="96"/>
      <c r="P15" s="96"/>
      <c r="Q15" s="97"/>
      <c r="R15" s="9"/>
    </row>
    <row r="16" spans="1:18" ht="20.100000000000001" customHeight="1" x14ac:dyDescent="0.25">
      <c r="A16" s="9"/>
      <c r="B16" s="18" t="s">
        <v>28</v>
      </c>
      <c r="C16" s="30"/>
      <c r="D16" s="64"/>
      <c r="E16" s="93"/>
      <c r="F16" s="52"/>
      <c r="G16" s="90"/>
      <c r="H16" s="90"/>
      <c r="I16" s="9"/>
      <c r="J16" s="56" t="s">
        <v>76</v>
      </c>
      <c r="K16" s="57"/>
      <c r="L16" s="57"/>
      <c r="M16" s="57"/>
      <c r="N16" s="57"/>
      <c r="O16" s="57"/>
      <c r="P16" s="57"/>
      <c r="Q16" s="58"/>
      <c r="R16" s="9"/>
    </row>
    <row r="17" spans="1:18" ht="20.100000000000001" customHeight="1" x14ac:dyDescent="0.25">
      <c r="A17" s="9"/>
      <c r="B17" s="18" t="s">
        <v>29</v>
      </c>
      <c r="C17" s="30"/>
      <c r="D17" s="64"/>
      <c r="E17" s="93"/>
      <c r="F17" s="52"/>
      <c r="G17" s="90"/>
      <c r="H17" s="90"/>
      <c r="I17" s="9"/>
      <c r="J17" s="59"/>
      <c r="K17" s="60"/>
      <c r="L17" s="60"/>
      <c r="M17" s="60"/>
      <c r="N17" s="60"/>
      <c r="O17" s="60"/>
      <c r="P17" s="60"/>
      <c r="Q17" s="61"/>
      <c r="R17" s="9"/>
    </row>
    <row r="18" spans="1:18" ht="20.100000000000001" customHeight="1" x14ac:dyDescent="0.25">
      <c r="A18" s="9"/>
      <c r="B18" s="18" t="s">
        <v>30</v>
      </c>
      <c r="C18" s="30"/>
      <c r="D18" s="64"/>
      <c r="E18" s="93"/>
      <c r="F18" s="52"/>
      <c r="G18" s="90"/>
      <c r="H18" s="90"/>
      <c r="I18" s="9"/>
      <c r="J18" s="80" t="s">
        <v>77</v>
      </c>
      <c r="K18" s="81"/>
      <c r="L18" s="81"/>
      <c r="M18" s="81"/>
      <c r="N18" s="81"/>
      <c r="O18" s="81"/>
      <c r="P18" s="81"/>
      <c r="Q18" s="82"/>
      <c r="R18" s="9"/>
    </row>
    <row r="19" spans="1:18" ht="20.100000000000001" customHeight="1" x14ac:dyDescent="0.25">
      <c r="A19" s="9"/>
      <c r="B19" s="18" t="s">
        <v>50</v>
      </c>
      <c r="C19" s="30"/>
      <c r="D19" s="64"/>
      <c r="E19" s="93"/>
      <c r="F19" s="52"/>
      <c r="G19" s="90"/>
      <c r="H19" s="90"/>
      <c r="I19" s="9"/>
      <c r="J19" s="56" t="s">
        <v>56</v>
      </c>
      <c r="K19" s="57"/>
      <c r="L19" s="57"/>
      <c r="M19" s="57"/>
      <c r="N19" s="57"/>
      <c r="O19" s="57"/>
      <c r="P19" s="57"/>
      <c r="Q19" s="58"/>
      <c r="R19" s="9"/>
    </row>
    <row r="20" spans="1:18" ht="20.100000000000001" customHeight="1" x14ac:dyDescent="0.25">
      <c r="A20" s="9"/>
      <c r="B20" s="18" t="s">
        <v>51</v>
      </c>
      <c r="C20" s="30"/>
      <c r="D20" s="64"/>
      <c r="E20" s="94"/>
      <c r="F20" s="52"/>
      <c r="G20" s="91"/>
      <c r="H20" s="91"/>
      <c r="I20" s="9"/>
      <c r="J20" s="65"/>
      <c r="K20" s="66"/>
      <c r="L20" s="66"/>
      <c r="M20" s="66"/>
      <c r="N20" s="66"/>
      <c r="O20" s="66"/>
      <c r="P20" s="66"/>
      <c r="Q20" s="67"/>
      <c r="R20" s="9"/>
    </row>
    <row r="21" spans="1:18" ht="20.100000000000001" customHeight="1" x14ac:dyDescent="0.25">
      <c r="A21" s="9"/>
      <c r="B21" s="18" t="s">
        <v>85</v>
      </c>
      <c r="C21" s="28">
        <v>48135.75</v>
      </c>
      <c r="D21" s="11"/>
      <c r="E21" s="39" t="s">
        <v>84</v>
      </c>
      <c r="F21" s="40">
        <v>24067.88</v>
      </c>
      <c r="G21" s="38">
        <f>SUM(C21)</f>
        <v>48135.75</v>
      </c>
      <c r="H21" s="38">
        <f>G21-F21</f>
        <v>24067.87</v>
      </c>
      <c r="I21" s="9"/>
      <c r="J21" s="65"/>
      <c r="K21" s="66"/>
      <c r="L21" s="66"/>
      <c r="M21" s="66"/>
      <c r="N21" s="66"/>
      <c r="O21" s="66"/>
      <c r="P21" s="66"/>
      <c r="Q21" s="67"/>
      <c r="R21" s="9"/>
    </row>
    <row r="22" spans="1:18" ht="20.100000000000001" customHeight="1" x14ac:dyDescent="0.25">
      <c r="A22" s="9"/>
      <c r="B22" s="18" t="s">
        <v>5</v>
      </c>
      <c r="C22" s="28">
        <v>8253.68</v>
      </c>
      <c r="D22" s="11"/>
      <c r="E22" s="51" t="s">
        <v>10</v>
      </c>
      <c r="F22" s="52">
        <v>6396.34</v>
      </c>
      <c r="G22" s="50">
        <f>SUM(C22:C23)</f>
        <v>12792.68</v>
      </c>
      <c r="H22" s="50">
        <f>G22-F22</f>
        <v>6396.34</v>
      </c>
      <c r="I22" s="9"/>
      <c r="J22" s="59"/>
      <c r="K22" s="60"/>
      <c r="L22" s="60"/>
      <c r="M22" s="60"/>
      <c r="N22" s="60"/>
      <c r="O22" s="60"/>
      <c r="P22" s="60"/>
      <c r="Q22" s="61"/>
      <c r="R22" s="9"/>
    </row>
    <row r="23" spans="1:18" ht="20.100000000000001" customHeight="1" x14ac:dyDescent="0.25">
      <c r="A23" s="9"/>
      <c r="B23" s="18" t="s">
        <v>6</v>
      </c>
      <c r="C23" s="28">
        <v>4539</v>
      </c>
      <c r="D23" s="11"/>
      <c r="E23" s="51"/>
      <c r="F23" s="52"/>
      <c r="G23" s="50"/>
      <c r="H23" s="50"/>
      <c r="I23" s="9"/>
      <c r="J23" s="56" t="s">
        <v>78</v>
      </c>
      <c r="K23" s="57"/>
      <c r="L23" s="57"/>
      <c r="M23" s="57"/>
      <c r="N23" s="57"/>
      <c r="O23" s="57"/>
      <c r="P23" s="57"/>
      <c r="Q23" s="58"/>
      <c r="R23" s="9"/>
    </row>
    <row r="24" spans="1:18" ht="20.100000000000001" customHeight="1" x14ac:dyDescent="0.25">
      <c r="A24" s="9"/>
      <c r="B24" s="18" t="s">
        <v>79</v>
      </c>
      <c r="C24" s="28">
        <v>49430.19</v>
      </c>
      <c r="D24" s="11"/>
      <c r="E24" s="51" t="s">
        <v>11</v>
      </c>
      <c r="F24" s="52">
        <v>146637.43</v>
      </c>
      <c r="G24" s="50">
        <f>SUM(C24:C25)</f>
        <v>291089.09999999998</v>
      </c>
      <c r="H24" s="50">
        <f>G24-F24</f>
        <v>144451.66999999998</v>
      </c>
      <c r="I24" s="9"/>
      <c r="J24" s="65"/>
      <c r="K24" s="66"/>
      <c r="L24" s="66"/>
      <c r="M24" s="66"/>
      <c r="N24" s="66"/>
      <c r="O24" s="66"/>
      <c r="P24" s="66"/>
      <c r="Q24" s="67"/>
      <c r="R24" s="9"/>
    </row>
    <row r="25" spans="1:18" ht="20.100000000000001" customHeight="1" x14ac:dyDescent="0.25">
      <c r="A25" s="9"/>
      <c r="B25" s="18" t="s">
        <v>32</v>
      </c>
      <c r="C25" s="28">
        <v>241658.91</v>
      </c>
      <c r="D25" s="11"/>
      <c r="E25" s="51"/>
      <c r="F25" s="52"/>
      <c r="G25" s="50"/>
      <c r="H25" s="50"/>
      <c r="I25" s="9"/>
      <c r="J25" s="65"/>
      <c r="K25" s="66"/>
      <c r="L25" s="66"/>
      <c r="M25" s="66"/>
      <c r="N25" s="66"/>
      <c r="O25" s="66"/>
      <c r="P25" s="66"/>
      <c r="Q25" s="67"/>
      <c r="R25" s="9"/>
    </row>
    <row r="26" spans="1:18" ht="30" customHeight="1" x14ac:dyDescent="0.25">
      <c r="A26" s="9"/>
      <c r="B26" s="18" t="s">
        <v>23</v>
      </c>
      <c r="C26" s="28">
        <v>164767.1</v>
      </c>
      <c r="D26" s="11"/>
      <c r="E26" s="31" t="s">
        <v>12</v>
      </c>
      <c r="F26" s="29">
        <v>83002.16</v>
      </c>
      <c r="G26" s="19">
        <f>C26</f>
        <v>164767.1</v>
      </c>
      <c r="H26" s="19">
        <f>G26-F26</f>
        <v>81764.94</v>
      </c>
      <c r="I26" s="9"/>
      <c r="J26" s="59"/>
      <c r="K26" s="60"/>
      <c r="L26" s="60"/>
      <c r="M26" s="60"/>
      <c r="N26" s="60"/>
      <c r="O26" s="60"/>
      <c r="P26" s="60"/>
      <c r="Q26" s="61"/>
      <c r="R26" s="9"/>
    </row>
    <row r="27" spans="1:18" ht="20.100000000000001" customHeight="1" x14ac:dyDescent="0.25">
      <c r="A27" s="9"/>
      <c r="B27" s="20" t="s">
        <v>31</v>
      </c>
      <c r="C27" s="21">
        <f>SUM(C5:C26)</f>
        <v>5133220.93</v>
      </c>
      <c r="D27" s="11"/>
      <c r="E27" s="22" t="s">
        <v>31</v>
      </c>
      <c r="F27" s="23">
        <f>SUM(F5:F26)</f>
        <v>2585666.12</v>
      </c>
      <c r="G27" s="23">
        <f>SUM(G5:G26)</f>
        <v>5133220.9299999988</v>
      </c>
      <c r="H27" s="23">
        <f>SUM(H5:H26)</f>
        <v>2547554.8099999996</v>
      </c>
      <c r="I27" s="9"/>
      <c r="J27" s="80" t="s">
        <v>57</v>
      </c>
      <c r="K27" s="81"/>
      <c r="L27" s="81"/>
      <c r="M27" s="81"/>
      <c r="N27" s="81"/>
      <c r="O27" s="81"/>
      <c r="P27" s="81"/>
      <c r="Q27" s="82"/>
      <c r="R27" s="9"/>
    </row>
    <row r="28" spans="1:18" ht="9.9499999999999993" customHeight="1" x14ac:dyDescent="0.25">
      <c r="A28" s="9"/>
      <c r="B28" s="9"/>
      <c r="C28" s="10"/>
      <c r="D28" s="11"/>
      <c r="E28" s="12"/>
      <c r="F28" s="13"/>
      <c r="G28" s="13"/>
      <c r="H28" s="13"/>
      <c r="I28" s="9"/>
      <c r="J28" s="56" t="s">
        <v>58</v>
      </c>
      <c r="K28" s="57"/>
      <c r="L28" s="57"/>
      <c r="M28" s="57"/>
      <c r="N28" s="57"/>
      <c r="O28" s="57"/>
      <c r="P28" s="57"/>
      <c r="Q28" s="58"/>
      <c r="R28" s="9"/>
    </row>
    <row r="29" spans="1:18" ht="20.100000000000001" customHeight="1" x14ac:dyDescent="0.25">
      <c r="A29" s="9"/>
      <c r="B29" s="9"/>
      <c r="C29" s="10"/>
      <c r="D29" s="11"/>
      <c r="E29" s="12"/>
      <c r="F29" s="13"/>
      <c r="G29" s="13"/>
      <c r="H29" s="13"/>
      <c r="I29" s="9"/>
      <c r="J29" s="59"/>
      <c r="K29" s="60"/>
      <c r="L29" s="60"/>
      <c r="M29" s="60"/>
      <c r="N29" s="60"/>
      <c r="O29" s="60"/>
      <c r="P29" s="60"/>
      <c r="Q29" s="61"/>
      <c r="R29" s="9"/>
    </row>
    <row r="30" spans="1:18" ht="20.100000000000001" customHeight="1" x14ac:dyDescent="0.25">
      <c r="A30" s="9"/>
      <c r="B30" s="9"/>
      <c r="C30" s="9"/>
      <c r="D30" s="9"/>
      <c r="E30" s="9"/>
      <c r="F30" s="9"/>
      <c r="G30" s="9"/>
      <c r="H30" s="9"/>
      <c r="I30" s="9"/>
      <c r="J30" s="56" t="s">
        <v>59</v>
      </c>
      <c r="K30" s="57"/>
      <c r="L30" s="57"/>
      <c r="M30" s="57"/>
      <c r="N30" s="57"/>
      <c r="O30" s="57"/>
      <c r="P30" s="57"/>
      <c r="Q30" s="58"/>
      <c r="R30" s="9"/>
    </row>
    <row r="31" spans="1:18" ht="20.100000000000001" customHeight="1" x14ac:dyDescent="0.25">
      <c r="A31" s="1"/>
      <c r="B31" s="68" t="s">
        <v>68</v>
      </c>
      <c r="C31" s="69"/>
      <c r="D31" s="69"/>
      <c r="E31" s="69"/>
      <c r="F31" s="69"/>
      <c r="G31" s="69"/>
      <c r="H31" s="70"/>
      <c r="I31" s="9"/>
      <c r="J31" s="59"/>
      <c r="K31" s="60"/>
      <c r="L31" s="60"/>
      <c r="M31" s="60"/>
      <c r="N31" s="60"/>
      <c r="O31" s="60"/>
      <c r="P31" s="60"/>
      <c r="Q31" s="61"/>
      <c r="R31" s="9"/>
    </row>
    <row r="32" spans="1:18" ht="20.100000000000001" customHeight="1" x14ac:dyDescent="0.25">
      <c r="A32" s="1"/>
      <c r="B32" s="71" t="s">
        <v>53</v>
      </c>
      <c r="C32" s="72"/>
      <c r="D32" s="72"/>
      <c r="E32" s="72"/>
      <c r="F32" s="72"/>
      <c r="G32" s="72"/>
      <c r="H32" s="73"/>
      <c r="I32" s="9"/>
      <c r="J32" s="56" t="s">
        <v>60</v>
      </c>
      <c r="K32" s="57"/>
      <c r="L32" s="57"/>
      <c r="M32" s="57"/>
      <c r="N32" s="57"/>
      <c r="O32" s="57"/>
      <c r="P32" s="57"/>
      <c r="Q32" s="58"/>
      <c r="R32" s="9"/>
    </row>
    <row r="33" spans="1:18" ht="20.100000000000001" customHeight="1" x14ac:dyDescent="0.25">
      <c r="A33" s="1"/>
      <c r="B33" s="74"/>
      <c r="C33" s="75"/>
      <c r="D33" s="75"/>
      <c r="E33" s="75"/>
      <c r="F33" s="75"/>
      <c r="G33" s="75"/>
      <c r="H33" s="76"/>
      <c r="I33" s="9"/>
      <c r="J33" s="59"/>
      <c r="K33" s="60"/>
      <c r="L33" s="60"/>
      <c r="M33" s="60"/>
      <c r="N33" s="60"/>
      <c r="O33" s="60"/>
      <c r="P33" s="60"/>
      <c r="Q33" s="61"/>
      <c r="R33" s="9"/>
    </row>
    <row r="34" spans="1:18" ht="20.100000000000001" customHeight="1" x14ac:dyDescent="0.25">
      <c r="A34" s="1"/>
      <c r="B34" s="74"/>
      <c r="C34" s="75"/>
      <c r="D34" s="75"/>
      <c r="E34" s="75"/>
      <c r="F34" s="75"/>
      <c r="G34" s="75"/>
      <c r="H34" s="76"/>
      <c r="I34" s="9"/>
      <c r="J34" s="56" t="s">
        <v>61</v>
      </c>
      <c r="K34" s="57"/>
      <c r="L34" s="57"/>
      <c r="M34" s="57"/>
      <c r="N34" s="57"/>
      <c r="O34" s="57"/>
      <c r="P34" s="57"/>
      <c r="Q34" s="58"/>
      <c r="R34" s="9"/>
    </row>
    <row r="35" spans="1:18" ht="20.100000000000001" customHeight="1" x14ac:dyDescent="0.25">
      <c r="A35" s="1"/>
      <c r="B35" s="74"/>
      <c r="C35" s="75"/>
      <c r="D35" s="75"/>
      <c r="E35" s="75"/>
      <c r="F35" s="75"/>
      <c r="G35" s="75"/>
      <c r="H35" s="76"/>
      <c r="I35" s="9"/>
      <c r="J35" s="59"/>
      <c r="K35" s="60"/>
      <c r="L35" s="60"/>
      <c r="M35" s="60"/>
      <c r="N35" s="60"/>
      <c r="O35" s="60"/>
      <c r="P35" s="60"/>
      <c r="Q35" s="61"/>
      <c r="R35" s="9"/>
    </row>
    <row r="36" spans="1:18" ht="20.100000000000001" customHeight="1" x14ac:dyDescent="0.25">
      <c r="A36" s="1"/>
      <c r="B36" s="74"/>
      <c r="C36" s="75"/>
      <c r="D36" s="75"/>
      <c r="E36" s="75"/>
      <c r="F36" s="75"/>
      <c r="G36" s="75"/>
      <c r="H36" s="76"/>
      <c r="I36" s="9"/>
      <c r="J36" s="56" t="s">
        <v>80</v>
      </c>
      <c r="K36" s="57"/>
      <c r="L36" s="57"/>
      <c r="M36" s="57"/>
      <c r="N36" s="57"/>
      <c r="O36" s="57"/>
      <c r="P36" s="57"/>
      <c r="Q36" s="58"/>
      <c r="R36" s="9"/>
    </row>
    <row r="37" spans="1:18" ht="20.100000000000001" customHeight="1" x14ac:dyDescent="0.25">
      <c r="A37" s="1"/>
      <c r="B37" s="74"/>
      <c r="C37" s="75"/>
      <c r="D37" s="75"/>
      <c r="E37" s="75"/>
      <c r="F37" s="75"/>
      <c r="G37" s="75"/>
      <c r="H37" s="76"/>
      <c r="I37" s="9"/>
      <c r="J37" s="59"/>
      <c r="K37" s="60"/>
      <c r="L37" s="60"/>
      <c r="M37" s="60"/>
      <c r="N37" s="60"/>
      <c r="O37" s="60"/>
      <c r="P37" s="60"/>
      <c r="Q37" s="61"/>
      <c r="R37" s="9"/>
    </row>
    <row r="38" spans="1:18" ht="20.100000000000001" customHeight="1" x14ac:dyDescent="0.25">
      <c r="A38" s="1"/>
      <c r="B38" s="77"/>
      <c r="C38" s="78"/>
      <c r="D38" s="78"/>
      <c r="E38" s="78"/>
      <c r="F38" s="78"/>
      <c r="G38" s="78"/>
      <c r="H38" s="79"/>
      <c r="I38" s="9"/>
      <c r="J38" s="56" t="s">
        <v>81</v>
      </c>
      <c r="K38" s="57"/>
      <c r="L38" s="57"/>
      <c r="M38" s="57"/>
      <c r="N38" s="57"/>
      <c r="O38" s="57"/>
      <c r="P38" s="57"/>
      <c r="Q38" s="58"/>
      <c r="R38" s="9"/>
    </row>
    <row r="39" spans="1:18" ht="9.9499999999999993" customHeight="1" x14ac:dyDescent="0.25">
      <c r="A39" s="9"/>
      <c r="B39" s="9"/>
      <c r="C39" s="10"/>
      <c r="D39" s="11"/>
      <c r="E39" s="12"/>
      <c r="F39" s="13"/>
      <c r="G39" s="13"/>
      <c r="H39" s="13"/>
      <c r="I39" s="9"/>
      <c r="J39" s="59"/>
      <c r="K39" s="60"/>
      <c r="L39" s="60"/>
      <c r="M39" s="60"/>
      <c r="N39" s="60"/>
      <c r="O39" s="60"/>
      <c r="P39" s="60"/>
      <c r="Q39" s="61"/>
      <c r="R39" s="9"/>
    </row>
    <row r="40" spans="1:18" ht="20.100000000000001" customHeight="1" x14ac:dyDescent="0.25">
      <c r="A40" s="9"/>
      <c r="B40" s="9"/>
      <c r="C40" s="10"/>
      <c r="D40" s="11"/>
      <c r="E40" s="12"/>
      <c r="F40" s="13"/>
      <c r="G40" s="13"/>
      <c r="H40" s="13"/>
      <c r="I40" s="9"/>
      <c r="J40" s="56" t="s">
        <v>67</v>
      </c>
      <c r="K40" s="57"/>
      <c r="L40" s="57"/>
      <c r="M40" s="57"/>
      <c r="N40" s="57"/>
      <c r="O40" s="57"/>
      <c r="P40" s="57"/>
      <c r="Q40" s="58"/>
      <c r="R40" s="9"/>
    </row>
    <row r="41" spans="1:18" ht="20.100000000000001" customHeight="1" x14ac:dyDescent="0.25">
      <c r="A41" s="9"/>
      <c r="B41" s="9"/>
      <c r="C41" s="10"/>
      <c r="D41" s="11"/>
      <c r="E41" s="12"/>
      <c r="F41" s="13"/>
      <c r="G41" s="13"/>
      <c r="H41" s="13"/>
      <c r="I41" s="9"/>
      <c r="J41" s="65"/>
      <c r="K41" s="66"/>
      <c r="L41" s="66"/>
      <c r="M41" s="66"/>
      <c r="N41" s="66"/>
      <c r="O41" s="66"/>
      <c r="P41" s="66"/>
      <c r="Q41" s="67"/>
      <c r="R41" s="9"/>
    </row>
    <row r="42" spans="1:18" ht="20.100000000000001" customHeight="1" x14ac:dyDescent="0.25">
      <c r="A42" s="9"/>
      <c r="B42" s="9"/>
      <c r="C42" s="10"/>
      <c r="D42" s="11"/>
      <c r="E42" s="12"/>
      <c r="F42" s="13"/>
      <c r="G42" s="13"/>
      <c r="H42" s="13"/>
      <c r="I42" s="9"/>
      <c r="J42" s="59"/>
      <c r="K42" s="60"/>
      <c r="L42" s="60"/>
      <c r="M42" s="60"/>
      <c r="N42" s="60"/>
      <c r="O42" s="60"/>
      <c r="P42" s="60"/>
      <c r="Q42" s="61"/>
      <c r="R42" s="9"/>
    </row>
    <row r="43" spans="1:18" ht="20.100000000000001" hidden="1" customHeight="1" x14ac:dyDescent="0.25">
      <c r="J43" s="1"/>
      <c r="K43" s="1"/>
      <c r="L43" s="1"/>
      <c r="M43" s="1"/>
      <c r="N43" s="1"/>
      <c r="O43" s="1"/>
      <c r="P43" s="1"/>
      <c r="Q43" s="1"/>
    </row>
    <row r="44" spans="1:18" ht="20.100000000000001" hidden="1" customHeight="1" x14ac:dyDescent="0.25">
      <c r="J44" s="1"/>
      <c r="K44" s="1"/>
      <c r="L44" s="1"/>
      <c r="M44" s="1"/>
      <c r="N44" s="1"/>
      <c r="O44" s="1"/>
      <c r="P44" s="1"/>
      <c r="Q44" s="1"/>
    </row>
    <row r="45" spans="1:18" ht="20.100000000000001" hidden="1" customHeight="1" x14ac:dyDescent="0.25">
      <c r="J45" s="1"/>
      <c r="K45" s="1"/>
      <c r="L45" s="1"/>
      <c r="M45" s="1"/>
      <c r="N45" s="1"/>
      <c r="O45" s="1"/>
      <c r="P45" s="1"/>
      <c r="Q45" s="1"/>
    </row>
    <row r="46" spans="1:18" ht="20.100000000000001" hidden="1" customHeight="1" x14ac:dyDescent="0.25">
      <c r="J46" s="1"/>
      <c r="K46" s="1"/>
      <c r="L46" s="1"/>
      <c r="M46" s="1"/>
      <c r="N46" s="1"/>
      <c r="O46" s="1"/>
      <c r="P46" s="1"/>
      <c r="Q46" s="1"/>
    </row>
    <row r="47" spans="1:18" ht="20.100000000000001" hidden="1" customHeight="1" x14ac:dyDescent="0.25">
      <c r="J47" s="1"/>
      <c r="K47" s="1"/>
      <c r="L47" s="1"/>
      <c r="M47" s="1"/>
      <c r="N47" s="1"/>
      <c r="O47" s="1"/>
      <c r="P47" s="1"/>
      <c r="Q47" s="1"/>
    </row>
    <row r="48" spans="1:18" ht="20.100000000000001" hidden="1" customHeight="1" x14ac:dyDescent="0.25">
      <c r="J48" s="1"/>
      <c r="K48" s="1"/>
      <c r="L48" s="1"/>
      <c r="M48" s="1"/>
      <c r="N48" s="1"/>
      <c r="O48" s="1"/>
      <c r="P48" s="1"/>
      <c r="Q48" s="1"/>
    </row>
    <row r="49" spans="10:17" ht="20.100000000000001" hidden="1" customHeight="1" x14ac:dyDescent="0.25">
      <c r="J49" s="1"/>
      <c r="K49" s="1"/>
      <c r="L49" s="1"/>
      <c r="M49" s="1"/>
      <c r="N49" s="1"/>
      <c r="O49" s="1"/>
      <c r="P49" s="1"/>
      <c r="Q49" s="1"/>
    </row>
    <row r="50" spans="10:17" ht="20.100000000000001" hidden="1" customHeight="1" x14ac:dyDescent="0.25">
      <c r="J50" s="1"/>
      <c r="K50" s="1"/>
      <c r="L50" s="1"/>
      <c r="M50" s="1"/>
      <c r="N50" s="1"/>
      <c r="O50" s="1"/>
      <c r="P50" s="1"/>
      <c r="Q50" s="1"/>
    </row>
    <row r="51" spans="10:17" ht="20.100000000000001" hidden="1" customHeight="1" x14ac:dyDescent="0.25">
      <c r="J51" s="1"/>
      <c r="K51" s="1"/>
      <c r="L51" s="1"/>
      <c r="M51" s="1"/>
      <c r="N51" s="1"/>
      <c r="O51" s="1"/>
      <c r="P51" s="1"/>
      <c r="Q51" s="1"/>
    </row>
    <row r="52" spans="10:17" ht="20.100000000000001" hidden="1" customHeight="1" x14ac:dyDescent="0.25">
      <c r="J52" s="1"/>
      <c r="K52" s="1"/>
      <c r="L52" s="1"/>
      <c r="M52" s="1"/>
      <c r="N52" s="1"/>
      <c r="O52" s="1"/>
      <c r="P52" s="1"/>
      <c r="Q52" s="1"/>
    </row>
    <row r="53" spans="10:17" ht="20.100000000000001" hidden="1" customHeight="1" x14ac:dyDescent="0.25">
      <c r="J53" s="1"/>
      <c r="K53" s="1"/>
      <c r="L53" s="1"/>
      <c r="M53" s="1"/>
      <c r="N53" s="1"/>
      <c r="O53" s="1"/>
      <c r="P53" s="1"/>
      <c r="Q53" s="1"/>
    </row>
    <row r="54" spans="10:17" ht="20.100000000000001" hidden="1" customHeight="1" x14ac:dyDescent="0.25">
      <c r="J54" s="1"/>
      <c r="K54" s="1"/>
      <c r="L54" s="1"/>
      <c r="M54" s="1"/>
      <c r="N54" s="1"/>
      <c r="O54" s="1"/>
      <c r="P54" s="1"/>
      <c r="Q54" s="1"/>
    </row>
    <row r="55" spans="10:17" ht="20.100000000000001" hidden="1" customHeight="1" x14ac:dyDescent="0.25">
      <c r="J55" s="1"/>
      <c r="K55" s="1"/>
      <c r="L55" s="1"/>
      <c r="M55" s="1"/>
      <c r="N55" s="1"/>
      <c r="O55" s="1"/>
      <c r="P55" s="1"/>
      <c r="Q55" s="1"/>
    </row>
    <row r="56" spans="10:17" ht="20.100000000000001" hidden="1" customHeight="1" x14ac:dyDescent="0.25">
      <c r="J56" s="1"/>
      <c r="K56" s="1"/>
      <c r="L56" s="1"/>
      <c r="M56" s="1"/>
      <c r="N56" s="1"/>
      <c r="O56" s="1"/>
      <c r="P56" s="1"/>
      <c r="Q56" s="1"/>
    </row>
    <row r="57" spans="10:17" ht="20.100000000000001" hidden="1" customHeight="1" x14ac:dyDescent="0.25">
      <c r="J57" s="1"/>
      <c r="K57" s="1"/>
      <c r="L57" s="1"/>
      <c r="M57" s="1"/>
      <c r="N57" s="1"/>
      <c r="O57" s="1"/>
      <c r="P57" s="1"/>
      <c r="Q57" s="1"/>
    </row>
    <row r="58" spans="10:17" ht="20.100000000000001" hidden="1" customHeight="1" x14ac:dyDescent="0.25">
      <c r="J58" s="1"/>
      <c r="K58" s="1"/>
      <c r="L58" s="1"/>
      <c r="M58" s="1"/>
      <c r="N58" s="1"/>
      <c r="O58" s="1"/>
      <c r="P58" s="1"/>
      <c r="Q58" s="1"/>
    </row>
    <row r="59" spans="10:17" ht="20.100000000000001" hidden="1" customHeight="1" x14ac:dyDescent="0.25">
      <c r="J59" s="1"/>
      <c r="K59" s="1"/>
      <c r="L59" s="1"/>
      <c r="M59" s="1"/>
      <c r="N59" s="1"/>
      <c r="O59" s="1"/>
      <c r="P59" s="1"/>
      <c r="Q59" s="1"/>
    </row>
    <row r="60" spans="10:17" ht="20.100000000000001" hidden="1" customHeight="1" x14ac:dyDescent="0.25">
      <c r="J60" s="1"/>
      <c r="K60" s="1"/>
      <c r="L60" s="1"/>
      <c r="M60" s="1"/>
      <c r="N60" s="1"/>
      <c r="O60" s="1"/>
      <c r="P60" s="1"/>
      <c r="Q60" s="1"/>
    </row>
    <row r="61" spans="10:17" ht="20.100000000000001" hidden="1" customHeight="1" x14ac:dyDescent="0.25">
      <c r="J61" s="1"/>
      <c r="K61" s="1"/>
      <c r="L61" s="1"/>
      <c r="M61" s="1"/>
      <c r="N61" s="1"/>
      <c r="O61" s="1"/>
      <c r="P61" s="1"/>
      <c r="Q61" s="1"/>
    </row>
    <row r="62" spans="10:17" ht="20.100000000000001" hidden="1" customHeight="1" x14ac:dyDescent="0.25">
      <c r="J62" s="1"/>
      <c r="K62" s="1"/>
      <c r="L62" s="1"/>
      <c r="M62" s="1"/>
      <c r="N62" s="1"/>
      <c r="O62" s="1"/>
      <c r="P62" s="1"/>
      <c r="Q62" s="1"/>
    </row>
    <row r="63" spans="10:17" ht="20.100000000000001" hidden="1" customHeight="1" x14ac:dyDescent="0.25">
      <c r="J63" s="1"/>
      <c r="K63" s="1"/>
      <c r="L63" s="1"/>
      <c r="M63" s="1"/>
      <c r="N63" s="1"/>
      <c r="O63" s="1"/>
      <c r="P63" s="1"/>
      <c r="Q63" s="1"/>
    </row>
    <row r="64" spans="10:17" ht="20.100000000000001" hidden="1" customHeight="1" x14ac:dyDescent="0.25">
      <c r="J64" s="1"/>
      <c r="K64" s="1"/>
      <c r="L64" s="1"/>
      <c r="M64" s="1"/>
      <c r="N64" s="1"/>
      <c r="O64" s="1"/>
      <c r="P64" s="1"/>
      <c r="Q64" s="1"/>
    </row>
    <row r="65" spans="10:17" ht="20.100000000000001" hidden="1" customHeight="1" x14ac:dyDescent="0.25">
      <c r="J65" s="1"/>
      <c r="K65" s="1"/>
      <c r="L65" s="1"/>
      <c r="M65" s="1"/>
      <c r="N65" s="1"/>
      <c r="O65" s="1"/>
      <c r="P65" s="1"/>
      <c r="Q65" s="1"/>
    </row>
    <row r="66" spans="10:17" ht="20.100000000000001" hidden="1" customHeight="1" x14ac:dyDescent="0.25">
      <c r="J66" s="1"/>
      <c r="K66" s="1"/>
      <c r="L66" s="1"/>
      <c r="M66" s="1"/>
      <c r="N66" s="1"/>
      <c r="O66" s="1"/>
      <c r="P66" s="1"/>
      <c r="Q66" s="1"/>
    </row>
    <row r="67" spans="10:17" ht="20.100000000000001" hidden="1" customHeight="1" x14ac:dyDescent="0.25">
      <c r="J67" s="1"/>
      <c r="K67" s="1"/>
      <c r="L67" s="1"/>
      <c r="M67" s="1"/>
      <c r="N67" s="1"/>
      <c r="O67" s="1"/>
      <c r="P67" s="1"/>
      <c r="Q67" s="1"/>
    </row>
    <row r="68" spans="10:17" ht="20.100000000000001" hidden="1" customHeight="1" x14ac:dyDescent="0.25">
      <c r="J68" s="1"/>
      <c r="K68" s="1"/>
      <c r="L68" s="1"/>
      <c r="M68" s="1"/>
      <c r="N68" s="1"/>
      <c r="O68" s="1"/>
      <c r="P68" s="1"/>
      <c r="Q68" s="1"/>
    </row>
    <row r="69" spans="10:17" ht="20.100000000000001" hidden="1" customHeight="1" x14ac:dyDescent="0.25">
      <c r="J69" s="1"/>
      <c r="K69" s="1"/>
      <c r="L69" s="1"/>
      <c r="M69" s="1"/>
      <c r="N69" s="1"/>
      <c r="O69" s="1"/>
      <c r="P69" s="1"/>
      <c r="Q69" s="1"/>
    </row>
    <row r="70" spans="10:17" ht="20.100000000000001" hidden="1" customHeight="1" x14ac:dyDescent="0.25">
      <c r="J70" s="1"/>
      <c r="K70" s="1"/>
      <c r="L70" s="1"/>
      <c r="M70" s="1"/>
      <c r="N70" s="1"/>
      <c r="O70" s="1"/>
      <c r="P70" s="1"/>
      <c r="Q70" s="1"/>
    </row>
    <row r="71" spans="10:17" ht="20.100000000000001" hidden="1" customHeight="1" x14ac:dyDescent="0.25">
      <c r="J71" s="1"/>
      <c r="K71" s="1"/>
      <c r="L71" s="1"/>
      <c r="M71" s="1"/>
      <c r="N71" s="1"/>
      <c r="O71" s="1"/>
      <c r="P71" s="1"/>
      <c r="Q71" s="1"/>
    </row>
    <row r="72" spans="10:17" ht="20.100000000000001" hidden="1" customHeight="1" x14ac:dyDescent="0.25">
      <c r="J72" s="1"/>
      <c r="K72" s="1"/>
      <c r="L72" s="1"/>
      <c r="M72" s="1"/>
      <c r="N72" s="1"/>
      <c r="O72" s="1"/>
      <c r="P72" s="1"/>
      <c r="Q72" s="1"/>
    </row>
    <row r="73" spans="10:17" ht="20.100000000000001" hidden="1" customHeight="1" x14ac:dyDescent="0.25">
      <c r="J73" s="1"/>
      <c r="K73" s="1"/>
      <c r="L73" s="1"/>
      <c r="M73" s="1"/>
      <c r="N73" s="1"/>
      <c r="O73" s="1"/>
      <c r="P73" s="1"/>
      <c r="Q73" s="1"/>
    </row>
    <row r="74" spans="10:17" ht="20.100000000000001" hidden="1" customHeight="1" x14ac:dyDescent="0.25">
      <c r="J74" s="1"/>
      <c r="K74" s="1"/>
      <c r="L74" s="1"/>
      <c r="M74" s="1"/>
      <c r="N74" s="1"/>
      <c r="O74" s="1"/>
      <c r="P74" s="1"/>
      <c r="Q74" s="1"/>
    </row>
    <row r="75" spans="10:17" ht="20.100000000000001" hidden="1" customHeight="1" x14ac:dyDescent="0.25">
      <c r="J75" s="1"/>
      <c r="K75" s="1"/>
      <c r="L75" s="1"/>
      <c r="M75" s="1"/>
      <c r="N75" s="1"/>
      <c r="O75" s="1"/>
      <c r="P75" s="1"/>
      <c r="Q75" s="1"/>
    </row>
    <row r="76" spans="10:17" ht="20.100000000000001" hidden="1" customHeight="1" x14ac:dyDescent="0.25">
      <c r="J76" s="1"/>
      <c r="K76" s="1"/>
      <c r="L76" s="1"/>
      <c r="M76" s="1"/>
      <c r="N76" s="1"/>
      <c r="O76" s="1"/>
      <c r="P76" s="1"/>
      <c r="Q76" s="1"/>
    </row>
    <row r="77" spans="10:17" ht="20.100000000000001" customHeight="1" x14ac:dyDescent="0.25"/>
  </sheetData>
  <mergeCells count="31">
    <mergeCell ref="B2:Q2"/>
    <mergeCell ref="J4:Q4"/>
    <mergeCell ref="D6:D20"/>
    <mergeCell ref="E6:E20"/>
    <mergeCell ref="F6:F20"/>
    <mergeCell ref="G6:G20"/>
    <mergeCell ref="H6:H20"/>
    <mergeCell ref="J14:Q14"/>
    <mergeCell ref="J15:Q15"/>
    <mergeCell ref="J16:Q17"/>
    <mergeCell ref="J18:Q18"/>
    <mergeCell ref="J19:Q22"/>
    <mergeCell ref="E22:E23"/>
    <mergeCell ref="F22:F23"/>
    <mergeCell ref="G22:G23"/>
    <mergeCell ref="H22:H23"/>
    <mergeCell ref="J23:Q26"/>
    <mergeCell ref="E24:E25"/>
    <mergeCell ref="F24:F25"/>
    <mergeCell ref="G24:G25"/>
    <mergeCell ref="J40:Q42"/>
    <mergeCell ref="H24:H25"/>
    <mergeCell ref="J27:Q27"/>
    <mergeCell ref="J28:Q29"/>
    <mergeCell ref="J30:Q31"/>
    <mergeCell ref="B31:H31"/>
    <mergeCell ref="J32:Q33"/>
    <mergeCell ref="B32:H38"/>
    <mergeCell ref="J34:Q35"/>
    <mergeCell ref="J36:Q37"/>
    <mergeCell ref="J38:Q39"/>
  </mergeCells>
  <printOptions horizontalCentered="1" verticalCentered="1"/>
  <pageMargins left="0.39370078740157483" right="0.39370078740157483" top="0.39370078740157483" bottom="0.39370078740157483" header="0" footer="0"/>
  <pageSetup paperSize="9" scale="59" orientation="landscape" blackAndWhite="1" verticalDpi="0" r:id="rId1"/>
  <ignoredErrors>
    <ignoredError sqref="G24:G25 G22:G23 G6:G2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0B411-DF6D-475E-9457-5E215F623AEC}">
  <sheetPr>
    <pageSetUpPr fitToPage="1"/>
  </sheetPr>
  <dimension ref="A1:S37"/>
  <sheetViews>
    <sheetView zoomScaleNormal="100" workbookViewId="0">
      <selection activeCell="C5" sqref="C5"/>
    </sheetView>
  </sheetViews>
  <sheetFormatPr defaultColWidth="0" defaultRowHeight="0" customHeight="1" zeroHeight="1" x14ac:dyDescent="0.25"/>
  <cols>
    <col min="1" max="1" width="1.7109375" style="1" customWidth="1"/>
    <col min="2" max="2" width="30.7109375" style="1" customWidth="1"/>
    <col min="3" max="3" width="15.7109375" style="42" customWidth="1"/>
    <col min="4" max="4" width="1.7109375" style="44" customWidth="1"/>
    <col min="5" max="5" width="20.7109375" style="43" customWidth="1"/>
    <col min="6" max="8" width="15.7109375" style="42" customWidth="1"/>
    <col min="9" max="9" width="1.7109375" style="1" customWidth="1"/>
    <col min="10" max="10" width="9.42578125" style="41" bestFit="1" customWidth="1"/>
    <col min="11" max="14" width="7" style="41" bestFit="1" customWidth="1"/>
    <col min="15" max="15" width="12.7109375" style="1" bestFit="1" customWidth="1"/>
    <col min="16" max="16" width="12.7109375" style="1" customWidth="1"/>
    <col min="17" max="17" width="30.7109375" style="1" customWidth="1"/>
    <col min="18" max="18" width="1.7109375" style="1" customWidth="1"/>
    <col min="19" max="19" width="0" style="1" hidden="1" customWidth="1"/>
    <col min="20" max="16384" width="9.140625" style="1" hidden="1"/>
  </cols>
  <sheetData>
    <row r="1" spans="1:18" ht="9.9499999999999993" customHeight="1" x14ac:dyDescent="0.25">
      <c r="A1" s="9"/>
      <c r="B1" s="9"/>
      <c r="C1" s="13"/>
      <c r="D1" s="11"/>
      <c r="E1" s="12"/>
      <c r="F1" s="13"/>
      <c r="G1" s="13"/>
      <c r="H1" s="13"/>
      <c r="I1" s="9"/>
      <c r="J1" s="25"/>
      <c r="K1" s="25"/>
      <c r="L1" s="25"/>
      <c r="M1" s="25"/>
      <c r="N1" s="25"/>
      <c r="O1" s="9"/>
      <c r="P1" s="9"/>
      <c r="Q1" s="9"/>
      <c r="R1" s="9"/>
    </row>
    <row r="2" spans="1:18" ht="30" customHeight="1" x14ac:dyDescent="0.25">
      <c r="A2" s="9"/>
      <c r="B2" s="53" t="s">
        <v>92</v>
      </c>
      <c r="C2" s="53"/>
      <c r="D2" s="53"/>
      <c r="E2" s="53"/>
      <c r="F2" s="53"/>
      <c r="G2" s="53"/>
      <c r="H2" s="53"/>
      <c r="I2" s="53"/>
      <c r="J2" s="53"/>
      <c r="K2" s="53"/>
      <c r="L2" s="53"/>
      <c r="M2" s="53"/>
      <c r="N2" s="53"/>
      <c r="O2" s="53"/>
      <c r="P2" s="53"/>
      <c r="Q2" s="53"/>
      <c r="R2" s="9"/>
    </row>
    <row r="3" spans="1:18" ht="9.9499999999999993" customHeight="1" x14ac:dyDescent="0.25">
      <c r="A3" s="9"/>
      <c r="B3" s="9"/>
      <c r="C3" s="13"/>
      <c r="D3" s="11"/>
      <c r="E3" s="12"/>
      <c r="F3" s="13"/>
      <c r="G3" s="13"/>
      <c r="H3" s="13"/>
      <c r="I3" s="9"/>
      <c r="J3" s="9"/>
      <c r="K3" s="9"/>
      <c r="L3" s="9"/>
      <c r="M3" s="9"/>
      <c r="N3" s="9"/>
      <c r="O3" s="9"/>
      <c r="P3" s="9"/>
      <c r="Q3" s="9"/>
      <c r="R3" s="9"/>
    </row>
    <row r="4" spans="1:18" s="2" customFormat="1" ht="60" customHeight="1" x14ac:dyDescent="0.25">
      <c r="A4" s="14"/>
      <c r="B4" s="15" t="s">
        <v>44</v>
      </c>
      <c r="C4" s="16" t="s">
        <v>14</v>
      </c>
      <c r="D4" s="17"/>
      <c r="E4" s="15" t="s">
        <v>45</v>
      </c>
      <c r="F4" s="16" t="s">
        <v>46</v>
      </c>
      <c r="G4" s="16" t="s">
        <v>13</v>
      </c>
      <c r="H4" s="16" t="s">
        <v>47</v>
      </c>
      <c r="I4" s="14"/>
      <c r="J4" s="55" t="s">
        <v>48</v>
      </c>
      <c r="K4" s="55"/>
      <c r="L4" s="55"/>
      <c r="M4" s="55"/>
      <c r="N4" s="55"/>
      <c r="O4" s="55"/>
      <c r="P4" s="55"/>
      <c r="Q4" s="55"/>
      <c r="R4" s="14"/>
    </row>
    <row r="5" spans="1:18" ht="20.100000000000001" customHeight="1" x14ac:dyDescent="0.25">
      <c r="A5" s="9"/>
      <c r="B5" s="18" t="s">
        <v>15</v>
      </c>
      <c r="C5" s="29">
        <v>31000</v>
      </c>
      <c r="D5" s="49"/>
      <c r="E5" s="83" t="s">
        <v>9</v>
      </c>
      <c r="F5" s="86">
        <v>17000</v>
      </c>
      <c r="G5" s="89">
        <f>SUM(C5:C6)</f>
        <v>31000</v>
      </c>
      <c r="H5" s="89">
        <f>G5-F5</f>
        <v>14000</v>
      </c>
      <c r="I5" s="9"/>
      <c r="J5" s="24">
        <v>630</v>
      </c>
      <c r="K5" s="24">
        <v>1</v>
      </c>
      <c r="L5" s="24">
        <v>1</v>
      </c>
      <c r="M5" s="24">
        <v>20</v>
      </c>
      <c r="N5" s="24">
        <v>1</v>
      </c>
      <c r="O5" s="19">
        <f>H5</f>
        <v>14000</v>
      </c>
      <c r="P5" s="19"/>
      <c r="Q5" s="18" t="s">
        <v>41</v>
      </c>
      <c r="R5" s="9"/>
    </row>
    <row r="6" spans="1:18" ht="20.100000000000001" customHeight="1" x14ac:dyDescent="0.25">
      <c r="A6" s="9"/>
      <c r="B6" s="18" t="s">
        <v>16</v>
      </c>
      <c r="C6" s="29"/>
      <c r="D6" s="49"/>
      <c r="E6" s="85"/>
      <c r="F6" s="88"/>
      <c r="G6" s="91"/>
      <c r="H6" s="91"/>
      <c r="I6" s="9"/>
      <c r="J6" s="24">
        <v>162</v>
      </c>
      <c r="K6" s="24">
        <v>5</v>
      </c>
      <c r="L6" s="24">
        <v>1</v>
      </c>
      <c r="M6" s="24">
        <v>0</v>
      </c>
      <c r="N6" s="24">
        <v>0</v>
      </c>
      <c r="O6" s="19"/>
      <c r="P6" s="19">
        <f>H7</f>
        <v>14000</v>
      </c>
      <c r="Q6" s="18" t="s">
        <v>43</v>
      </c>
      <c r="R6" s="9"/>
    </row>
    <row r="7" spans="1:18" ht="20.100000000000001" customHeight="1" x14ac:dyDescent="0.25">
      <c r="A7" s="9"/>
      <c r="B7" s="20" t="s">
        <v>31</v>
      </c>
      <c r="C7" s="21">
        <f>SUM(C5:C6)</f>
        <v>31000</v>
      </c>
      <c r="D7" s="49"/>
      <c r="E7" s="22" t="s">
        <v>31</v>
      </c>
      <c r="F7" s="23">
        <f>SUM(F5)</f>
        <v>17000</v>
      </c>
      <c r="G7" s="23">
        <f>SUM(G5)</f>
        <v>31000</v>
      </c>
      <c r="H7" s="23">
        <f>SUM(H5)</f>
        <v>14000</v>
      </c>
      <c r="I7" s="9"/>
      <c r="J7" s="9"/>
      <c r="K7" s="9"/>
      <c r="L7" s="9"/>
      <c r="M7" s="9"/>
      <c r="N7" s="9"/>
      <c r="O7" s="9"/>
      <c r="P7" s="9"/>
      <c r="Q7" s="9"/>
      <c r="R7" s="9"/>
    </row>
    <row r="8" spans="1:18" ht="20.100000000000001" customHeight="1" x14ac:dyDescent="0.25">
      <c r="A8" s="9"/>
      <c r="B8" s="48"/>
      <c r="C8" s="47"/>
      <c r="D8" s="11"/>
      <c r="E8" s="46"/>
      <c r="F8" s="45"/>
      <c r="G8" s="45"/>
      <c r="H8" s="45"/>
      <c r="I8" s="9"/>
      <c r="J8" s="9"/>
      <c r="K8" s="9"/>
      <c r="L8" s="9"/>
      <c r="M8" s="9"/>
      <c r="N8" s="9"/>
      <c r="O8" s="9"/>
      <c r="P8" s="9"/>
      <c r="Q8" s="9"/>
      <c r="R8" s="9"/>
    </row>
    <row r="9" spans="1:18" ht="20.100000000000001" customHeight="1" x14ac:dyDescent="0.25">
      <c r="A9" s="9"/>
      <c r="B9" s="68" t="s">
        <v>68</v>
      </c>
      <c r="C9" s="69"/>
      <c r="D9" s="69"/>
      <c r="E9" s="69"/>
      <c r="F9" s="69"/>
      <c r="G9" s="69"/>
      <c r="H9" s="70"/>
      <c r="I9" s="9"/>
      <c r="J9" s="55" t="s">
        <v>52</v>
      </c>
      <c r="K9" s="55"/>
      <c r="L9" s="55"/>
      <c r="M9" s="55"/>
      <c r="N9" s="55"/>
      <c r="O9" s="55"/>
      <c r="P9" s="55"/>
      <c r="Q9" s="55"/>
      <c r="R9" s="9"/>
    </row>
    <row r="10" spans="1:18" ht="20.100000000000001" customHeight="1" x14ac:dyDescent="0.25">
      <c r="A10" s="9"/>
      <c r="B10" s="71" t="s">
        <v>53</v>
      </c>
      <c r="C10" s="72"/>
      <c r="D10" s="72"/>
      <c r="E10" s="72"/>
      <c r="F10" s="72"/>
      <c r="G10" s="72"/>
      <c r="H10" s="73"/>
      <c r="I10" s="9"/>
      <c r="J10" s="62" t="s">
        <v>54</v>
      </c>
      <c r="K10" s="62"/>
      <c r="L10" s="62"/>
      <c r="M10" s="62"/>
      <c r="N10" s="62"/>
      <c r="O10" s="62"/>
      <c r="P10" s="62"/>
      <c r="Q10" s="62"/>
      <c r="R10" s="9"/>
    </row>
    <row r="11" spans="1:18" ht="20.100000000000001" customHeight="1" x14ac:dyDescent="0.25">
      <c r="A11" s="9"/>
      <c r="B11" s="74"/>
      <c r="C11" s="99"/>
      <c r="D11" s="99"/>
      <c r="E11" s="99"/>
      <c r="F11" s="99"/>
      <c r="G11" s="99"/>
      <c r="H11" s="76"/>
      <c r="I11" s="9"/>
      <c r="J11" s="56" t="s">
        <v>91</v>
      </c>
      <c r="K11" s="57"/>
      <c r="L11" s="57"/>
      <c r="M11" s="57"/>
      <c r="N11" s="57"/>
      <c r="O11" s="57"/>
      <c r="P11" s="57"/>
      <c r="Q11" s="58"/>
      <c r="R11" s="9"/>
    </row>
    <row r="12" spans="1:18" ht="20.100000000000001" customHeight="1" x14ac:dyDescent="0.25">
      <c r="A12" s="9"/>
      <c r="B12" s="74"/>
      <c r="C12" s="99"/>
      <c r="D12" s="99"/>
      <c r="E12" s="99"/>
      <c r="F12" s="99"/>
      <c r="G12" s="99"/>
      <c r="H12" s="76"/>
      <c r="I12" s="9"/>
      <c r="J12" s="59"/>
      <c r="K12" s="60"/>
      <c r="L12" s="60"/>
      <c r="M12" s="60"/>
      <c r="N12" s="60"/>
      <c r="O12" s="60"/>
      <c r="P12" s="60"/>
      <c r="Q12" s="61"/>
      <c r="R12" s="9"/>
    </row>
    <row r="13" spans="1:18" ht="20.100000000000001" customHeight="1" x14ac:dyDescent="0.25">
      <c r="A13" s="9"/>
      <c r="B13" s="74"/>
      <c r="C13" s="99"/>
      <c r="D13" s="99"/>
      <c r="E13" s="99"/>
      <c r="F13" s="99"/>
      <c r="G13" s="99"/>
      <c r="H13" s="76"/>
      <c r="I13" s="9"/>
      <c r="J13" s="54" t="s">
        <v>55</v>
      </c>
      <c r="K13" s="54"/>
      <c r="L13" s="54"/>
      <c r="M13" s="54"/>
      <c r="N13" s="54"/>
      <c r="O13" s="54"/>
      <c r="P13" s="54"/>
      <c r="Q13" s="54"/>
      <c r="R13" s="9"/>
    </row>
    <row r="14" spans="1:18" ht="20.100000000000001" customHeight="1" x14ac:dyDescent="0.25">
      <c r="A14" s="9"/>
      <c r="B14" s="74"/>
      <c r="C14" s="99"/>
      <c r="D14" s="99"/>
      <c r="E14" s="99"/>
      <c r="F14" s="99"/>
      <c r="G14" s="99"/>
      <c r="H14" s="76"/>
      <c r="I14" s="9"/>
      <c r="J14" s="56" t="s">
        <v>56</v>
      </c>
      <c r="K14" s="57"/>
      <c r="L14" s="57"/>
      <c r="M14" s="57"/>
      <c r="N14" s="57"/>
      <c r="O14" s="57"/>
      <c r="P14" s="57"/>
      <c r="Q14" s="58"/>
      <c r="R14" s="9"/>
    </row>
    <row r="15" spans="1:18" ht="20.100000000000001" customHeight="1" x14ac:dyDescent="0.25">
      <c r="A15" s="9"/>
      <c r="B15" s="74"/>
      <c r="C15" s="99"/>
      <c r="D15" s="99"/>
      <c r="E15" s="99"/>
      <c r="F15" s="99"/>
      <c r="G15" s="99"/>
      <c r="H15" s="76"/>
      <c r="I15" s="9"/>
      <c r="J15" s="65"/>
      <c r="K15" s="98"/>
      <c r="L15" s="98"/>
      <c r="M15" s="98"/>
      <c r="N15" s="98"/>
      <c r="O15" s="98"/>
      <c r="P15" s="98"/>
      <c r="Q15" s="67"/>
      <c r="R15" s="9"/>
    </row>
    <row r="16" spans="1:18" ht="20.100000000000001" customHeight="1" x14ac:dyDescent="0.25">
      <c r="A16" s="9"/>
      <c r="B16" s="77"/>
      <c r="C16" s="78"/>
      <c r="D16" s="78"/>
      <c r="E16" s="78"/>
      <c r="F16" s="78"/>
      <c r="G16" s="78"/>
      <c r="H16" s="79"/>
      <c r="I16" s="9"/>
      <c r="J16" s="65"/>
      <c r="K16" s="98"/>
      <c r="L16" s="98"/>
      <c r="M16" s="98"/>
      <c r="N16" s="98"/>
      <c r="O16" s="98"/>
      <c r="P16" s="98"/>
      <c r="Q16" s="67"/>
      <c r="R16" s="9"/>
    </row>
    <row r="17" spans="1:18" ht="20.100000000000001" customHeight="1" x14ac:dyDescent="0.25">
      <c r="A17" s="9"/>
      <c r="B17" s="9"/>
      <c r="C17" s="13"/>
      <c r="D17" s="11"/>
      <c r="E17" s="12"/>
      <c r="F17" s="13"/>
      <c r="G17" s="13"/>
      <c r="H17" s="13"/>
      <c r="I17" s="9"/>
      <c r="J17" s="56" t="s">
        <v>90</v>
      </c>
      <c r="K17" s="57"/>
      <c r="L17" s="57"/>
      <c r="M17" s="57"/>
      <c r="N17" s="57"/>
      <c r="O17" s="57"/>
      <c r="P17" s="57"/>
      <c r="Q17" s="58"/>
      <c r="R17" s="9"/>
    </row>
    <row r="18" spans="1:18" ht="20.100000000000001" customHeight="1" x14ac:dyDescent="0.25">
      <c r="A18" s="9"/>
      <c r="B18" s="9"/>
      <c r="C18" s="13"/>
      <c r="D18" s="11"/>
      <c r="E18" s="12"/>
      <c r="F18" s="13"/>
      <c r="G18" s="13"/>
      <c r="H18" s="13"/>
      <c r="I18" s="9"/>
      <c r="J18" s="65"/>
      <c r="K18" s="98"/>
      <c r="L18" s="98"/>
      <c r="M18" s="98"/>
      <c r="N18" s="98"/>
      <c r="O18" s="98"/>
      <c r="P18" s="98"/>
      <c r="Q18" s="67"/>
      <c r="R18" s="9"/>
    </row>
    <row r="19" spans="1:18" ht="20.100000000000001" customHeight="1" x14ac:dyDescent="0.25">
      <c r="A19" s="9"/>
      <c r="B19" s="9"/>
      <c r="C19" s="13"/>
      <c r="D19" s="11"/>
      <c r="E19" s="12"/>
      <c r="F19" s="13"/>
      <c r="G19" s="13"/>
      <c r="H19" s="13"/>
      <c r="I19" s="9"/>
      <c r="J19" s="65"/>
      <c r="K19" s="98"/>
      <c r="L19" s="98"/>
      <c r="M19" s="98"/>
      <c r="N19" s="98"/>
      <c r="O19" s="98"/>
      <c r="P19" s="98"/>
      <c r="Q19" s="67"/>
      <c r="R19" s="9"/>
    </row>
    <row r="20" spans="1:18" ht="20.100000000000001" customHeight="1" x14ac:dyDescent="0.25">
      <c r="A20" s="9"/>
      <c r="B20" s="9"/>
      <c r="C20" s="13"/>
      <c r="D20" s="11"/>
      <c r="E20" s="12"/>
      <c r="F20" s="13"/>
      <c r="G20" s="13"/>
      <c r="H20" s="13"/>
      <c r="I20" s="9"/>
      <c r="J20" s="59"/>
      <c r="K20" s="60"/>
      <c r="L20" s="60"/>
      <c r="M20" s="60"/>
      <c r="N20" s="60"/>
      <c r="O20" s="60"/>
      <c r="P20" s="60"/>
      <c r="Q20" s="61"/>
      <c r="R20" s="9"/>
    </row>
    <row r="21" spans="1:18" ht="20.100000000000001" customHeight="1" x14ac:dyDescent="0.25">
      <c r="A21" s="9"/>
      <c r="B21" s="9"/>
      <c r="C21" s="13"/>
      <c r="D21" s="11"/>
      <c r="E21" s="12"/>
      <c r="F21" s="13"/>
      <c r="G21" s="13"/>
      <c r="H21" s="13"/>
      <c r="I21" s="9"/>
      <c r="J21" s="80" t="s">
        <v>57</v>
      </c>
      <c r="K21" s="81"/>
      <c r="L21" s="81"/>
      <c r="M21" s="81"/>
      <c r="N21" s="81"/>
      <c r="O21" s="81"/>
      <c r="P21" s="81"/>
      <c r="Q21" s="82"/>
      <c r="R21" s="9"/>
    </row>
    <row r="22" spans="1:18" ht="20.100000000000001" customHeight="1" x14ac:dyDescent="0.25">
      <c r="A22" s="9"/>
      <c r="B22" s="9"/>
      <c r="C22" s="13"/>
      <c r="D22" s="11"/>
      <c r="E22" s="12"/>
      <c r="F22" s="13"/>
      <c r="G22" s="13"/>
      <c r="H22" s="13"/>
      <c r="I22" s="9"/>
      <c r="J22" s="56" t="s">
        <v>58</v>
      </c>
      <c r="K22" s="57"/>
      <c r="L22" s="57"/>
      <c r="M22" s="57"/>
      <c r="N22" s="57"/>
      <c r="O22" s="57"/>
      <c r="P22" s="57"/>
      <c r="Q22" s="58"/>
      <c r="R22" s="9"/>
    </row>
    <row r="23" spans="1:18" ht="20.100000000000001" customHeight="1" x14ac:dyDescent="0.25">
      <c r="A23" s="9"/>
      <c r="B23" s="9"/>
      <c r="C23" s="13"/>
      <c r="D23" s="11"/>
      <c r="E23" s="12"/>
      <c r="F23" s="13"/>
      <c r="G23" s="13"/>
      <c r="H23" s="13"/>
      <c r="I23" s="9"/>
      <c r="J23" s="59"/>
      <c r="K23" s="60"/>
      <c r="L23" s="60"/>
      <c r="M23" s="60"/>
      <c r="N23" s="60"/>
      <c r="O23" s="60"/>
      <c r="P23" s="60"/>
      <c r="Q23" s="61"/>
      <c r="R23" s="9"/>
    </row>
    <row r="24" spans="1:18" ht="20.100000000000001" customHeight="1" x14ac:dyDescent="0.25">
      <c r="A24" s="9"/>
      <c r="B24" s="9"/>
      <c r="C24" s="13"/>
      <c r="D24" s="11"/>
      <c r="E24" s="12"/>
      <c r="F24" s="13"/>
      <c r="G24" s="13"/>
      <c r="H24" s="13"/>
      <c r="I24" s="9"/>
      <c r="J24" s="56" t="s">
        <v>59</v>
      </c>
      <c r="K24" s="57"/>
      <c r="L24" s="57"/>
      <c r="M24" s="57"/>
      <c r="N24" s="57"/>
      <c r="O24" s="57"/>
      <c r="P24" s="57"/>
      <c r="Q24" s="58"/>
      <c r="R24" s="9"/>
    </row>
    <row r="25" spans="1:18" ht="20.100000000000001" customHeight="1" x14ac:dyDescent="0.25">
      <c r="A25" s="9"/>
      <c r="B25" s="9"/>
      <c r="C25" s="13"/>
      <c r="D25" s="11"/>
      <c r="E25" s="12"/>
      <c r="F25" s="13"/>
      <c r="G25" s="13"/>
      <c r="H25" s="13"/>
      <c r="I25" s="9"/>
      <c r="J25" s="59"/>
      <c r="K25" s="60"/>
      <c r="L25" s="60"/>
      <c r="M25" s="60"/>
      <c r="N25" s="60"/>
      <c r="O25" s="60"/>
      <c r="P25" s="60"/>
      <c r="Q25" s="61"/>
      <c r="R25" s="9"/>
    </row>
    <row r="26" spans="1:18" ht="30" customHeight="1" x14ac:dyDescent="0.25">
      <c r="A26" s="9"/>
      <c r="B26" s="9"/>
      <c r="C26" s="13"/>
      <c r="D26" s="11"/>
      <c r="E26" s="12"/>
      <c r="F26" s="13"/>
      <c r="G26" s="13"/>
      <c r="H26" s="13"/>
      <c r="I26" s="9"/>
      <c r="J26" s="56" t="s">
        <v>60</v>
      </c>
      <c r="K26" s="57"/>
      <c r="L26" s="57"/>
      <c r="M26" s="57"/>
      <c r="N26" s="57"/>
      <c r="O26" s="57"/>
      <c r="P26" s="57"/>
      <c r="Q26" s="58"/>
      <c r="R26" s="9"/>
    </row>
    <row r="27" spans="1:18" ht="20.100000000000001" customHeight="1" x14ac:dyDescent="0.25">
      <c r="A27" s="9"/>
      <c r="B27" s="9"/>
      <c r="C27" s="13"/>
      <c r="D27" s="11"/>
      <c r="E27" s="12"/>
      <c r="F27" s="13"/>
      <c r="G27" s="13"/>
      <c r="H27" s="13"/>
      <c r="I27" s="9"/>
      <c r="J27" s="59"/>
      <c r="K27" s="60"/>
      <c r="L27" s="60"/>
      <c r="M27" s="60"/>
      <c r="N27" s="60"/>
      <c r="O27" s="60"/>
      <c r="P27" s="60"/>
      <c r="Q27" s="61"/>
      <c r="R27" s="9"/>
    </row>
    <row r="28" spans="1:18" ht="9.9499999999999993" customHeight="1" x14ac:dyDescent="0.25">
      <c r="A28" s="9"/>
      <c r="B28" s="9"/>
      <c r="C28" s="13"/>
      <c r="D28" s="11"/>
      <c r="E28" s="12"/>
      <c r="F28" s="13"/>
      <c r="G28" s="13"/>
      <c r="H28" s="13"/>
      <c r="I28" s="9"/>
      <c r="J28" s="56" t="s">
        <v>61</v>
      </c>
      <c r="K28" s="57"/>
      <c r="L28" s="57"/>
      <c r="M28" s="57"/>
      <c r="N28" s="57"/>
      <c r="O28" s="57"/>
      <c r="P28" s="57"/>
      <c r="Q28" s="58"/>
      <c r="R28" s="9"/>
    </row>
    <row r="29" spans="1:18" ht="20.100000000000001" customHeight="1" x14ac:dyDescent="0.25">
      <c r="A29" s="9"/>
      <c r="B29" s="9"/>
      <c r="C29" s="13"/>
      <c r="D29" s="11"/>
      <c r="E29" s="12"/>
      <c r="F29" s="13"/>
      <c r="G29" s="13"/>
      <c r="H29" s="13"/>
      <c r="I29" s="9"/>
      <c r="J29" s="59"/>
      <c r="K29" s="60"/>
      <c r="L29" s="60"/>
      <c r="M29" s="60"/>
      <c r="N29" s="60"/>
      <c r="O29" s="60"/>
      <c r="P29" s="60"/>
      <c r="Q29" s="61"/>
      <c r="R29" s="9"/>
    </row>
    <row r="30" spans="1:18" ht="20.100000000000001" customHeight="1" x14ac:dyDescent="0.25">
      <c r="A30" s="9"/>
      <c r="B30" s="9"/>
      <c r="C30" s="9"/>
      <c r="D30" s="9"/>
      <c r="E30" s="9"/>
      <c r="F30" s="9"/>
      <c r="G30" s="9"/>
      <c r="H30" s="9"/>
      <c r="I30" s="9"/>
      <c r="J30" s="56" t="s">
        <v>65</v>
      </c>
      <c r="K30" s="57"/>
      <c r="L30" s="57"/>
      <c r="M30" s="57"/>
      <c r="N30" s="57"/>
      <c r="O30" s="57"/>
      <c r="P30" s="57"/>
      <c r="Q30" s="58"/>
      <c r="R30" s="9"/>
    </row>
    <row r="31" spans="1:18" ht="20.100000000000001" customHeight="1" x14ac:dyDescent="0.25">
      <c r="A31" s="9"/>
      <c r="B31" s="9"/>
      <c r="C31" s="9"/>
      <c r="D31" s="9"/>
      <c r="E31" s="9"/>
      <c r="F31" s="9"/>
      <c r="G31" s="9"/>
      <c r="H31" s="9"/>
      <c r="I31" s="9"/>
      <c r="J31" s="59"/>
      <c r="K31" s="60"/>
      <c r="L31" s="60"/>
      <c r="M31" s="60"/>
      <c r="N31" s="60"/>
      <c r="O31" s="60"/>
      <c r="P31" s="60"/>
      <c r="Q31" s="61"/>
      <c r="R31" s="9"/>
    </row>
    <row r="32" spans="1:18" ht="20.100000000000001" customHeight="1" x14ac:dyDescent="0.25">
      <c r="A32" s="9"/>
      <c r="B32" s="9"/>
      <c r="C32" s="9"/>
      <c r="D32" s="9"/>
      <c r="E32" s="9"/>
      <c r="F32" s="9"/>
      <c r="G32" s="9"/>
      <c r="H32" s="9"/>
      <c r="I32" s="9"/>
      <c r="J32" s="56" t="s">
        <v>66</v>
      </c>
      <c r="K32" s="57"/>
      <c r="L32" s="57"/>
      <c r="M32" s="57"/>
      <c r="N32" s="57"/>
      <c r="O32" s="57"/>
      <c r="P32" s="57"/>
      <c r="Q32" s="58"/>
      <c r="R32" s="9"/>
    </row>
    <row r="33" spans="1:18" ht="20.100000000000001" customHeight="1" x14ac:dyDescent="0.25">
      <c r="A33" s="9"/>
      <c r="B33" s="9"/>
      <c r="C33" s="9"/>
      <c r="D33" s="9"/>
      <c r="E33" s="9"/>
      <c r="F33" s="9"/>
      <c r="G33" s="9"/>
      <c r="H33" s="9"/>
      <c r="I33" s="9"/>
      <c r="J33" s="59"/>
      <c r="K33" s="60"/>
      <c r="L33" s="60"/>
      <c r="M33" s="60"/>
      <c r="N33" s="60"/>
      <c r="O33" s="60"/>
      <c r="P33" s="60"/>
      <c r="Q33" s="61"/>
      <c r="R33" s="9"/>
    </row>
    <row r="34" spans="1:18" ht="20.100000000000001" customHeight="1" x14ac:dyDescent="0.25">
      <c r="A34" s="9"/>
      <c r="B34" s="9"/>
      <c r="C34" s="9"/>
      <c r="D34" s="9"/>
      <c r="E34" s="9"/>
      <c r="F34" s="9"/>
      <c r="G34" s="9"/>
      <c r="H34" s="9"/>
      <c r="I34" s="9"/>
      <c r="J34" s="56" t="s">
        <v>67</v>
      </c>
      <c r="K34" s="57"/>
      <c r="L34" s="57"/>
      <c r="M34" s="57"/>
      <c r="N34" s="57"/>
      <c r="O34" s="57"/>
      <c r="P34" s="57"/>
      <c r="Q34" s="58"/>
      <c r="R34" s="9"/>
    </row>
    <row r="35" spans="1:18" ht="20.100000000000001" customHeight="1" x14ac:dyDescent="0.25">
      <c r="A35" s="9"/>
      <c r="B35" s="9"/>
      <c r="C35" s="9"/>
      <c r="D35" s="9"/>
      <c r="E35" s="9"/>
      <c r="F35" s="9"/>
      <c r="G35" s="9"/>
      <c r="H35" s="9"/>
      <c r="I35" s="9"/>
      <c r="J35" s="65"/>
      <c r="K35" s="98"/>
      <c r="L35" s="98"/>
      <c r="M35" s="98"/>
      <c r="N35" s="98"/>
      <c r="O35" s="98"/>
      <c r="P35" s="98"/>
      <c r="Q35" s="67"/>
      <c r="R35" s="9"/>
    </row>
    <row r="36" spans="1:18" ht="20.100000000000001" customHeight="1" x14ac:dyDescent="0.25">
      <c r="A36" s="9"/>
      <c r="B36" s="9"/>
      <c r="C36" s="9"/>
      <c r="D36" s="9"/>
      <c r="E36" s="9"/>
      <c r="F36" s="9"/>
      <c r="G36" s="9"/>
      <c r="H36" s="9"/>
      <c r="I36" s="9"/>
      <c r="J36" s="59"/>
      <c r="K36" s="60"/>
      <c r="L36" s="60"/>
      <c r="M36" s="60"/>
      <c r="N36" s="60"/>
      <c r="O36" s="60"/>
      <c r="P36" s="60"/>
      <c r="Q36" s="61"/>
      <c r="R36" s="9"/>
    </row>
    <row r="37" spans="1:18" ht="9.9499999999999993" customHeight="1" x14ac:dyDescent="0.25">
      <c r="A37" s="9"/>
      <c r="B37" s="9"/>
      <c r="C37" s="9"/>
      <c r="D37" s="9"/>
      <c r="E37" s="9"/>
      <c r="F37" s="9"/>
      <c r="G37" s="9"/>
      <c r="H37" s="9"/>
      <c r="I37" s="9"/>
      <c r="J37" s="25"/>
      <c r="K37" s="25"/>
      <c r="L37" s="25"/>
      <c r="M37" s="25"/>
      <c r="N37" s="25"/>
      <c r="O37" s="9"/>
      <c r="P37" s="9"/>
      <c r="Q37" s="9"/>
      <c r="R37" s="9"/>
    </row>
  </sheetData>
  <mergeCells count="22">
    <mergeCell ref="J34:Q36"/>
    <mergeCell ref="J24:Q25"/>
    <mergeCell ref="J26:Q27"/>
    <mergeCell ref="J28:Q29"/>
    <mergeCell ref="J30:Q31"/>
    <mergeCell ref="J17:Q20"/>
    <mergeCell ref="J21:Q21"/>
    <mergeCell ref="J22:Q23"/>
    <mergeCell ref="B10:H16"/>
    <mergeCell ref="J32:Q33"/>
    <mergeCell ref="J13:Q13"/>
    <mergeCell ref="J14:Q16"/>
    <mergeCell ref="B2:Q2"/>
    <mergeCell ref="J4:Q4"/>
    <mergeCell ref="J9:Q9"/>
    <mergeCell ref="J10:Q10"/>
    <mergeCell ref="J11:Q12"/>
    <mergeCell ref="E5:E6"/>
    <mergeCell ref="F5:F6"/>
    <mergeCell ref="G5:G6"/>
    <mergeCell ref="H5:H6"/>
    <mergeCell ref="B9:H9"/>
  </mergeCells>
  <printOptions horizontalCentered="1" verticalCentered="1"/>
  <pageMargins left="0.39370078740157483" right="0.39370078740157483" top="0.39370078740157483" bottom="0.39370078740157483" header="0" footer="0"/>
  <pageSetup paperSize="9" scale="61" orientation="landscape" blackAndWhite="1"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Memur</vt:lpstr>
      <vt:lpstr>4B Sözleşmeli</vt:lpstr>
      <vt:lpstr>Sabit Ek Ödeme</vt:lpstr>
    </vt:vector>
  </TitlesOfParts>
  <Company>WinHacK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Harun</dc:creator>
  <cp:lastModifiedBy>MUTEMET-HARUN</cp:lastModifiedBy>
  <cp:lastPrinted>2024-12-05T08:51:06Z</cp:lastPrinted>
  <dcterms:created xsi:type="dcterms:W3CDTF">2014-12-04T13:55:55Z</dcterms:created>
  <dcterms:modified xsi:type="dcterms:W3CDTF">2025-01-10T08:31:17Z</dcterms:modified>
</cp:coreProperties>
</file>